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O:\FCL\Production Etudes\Autres\CentraleSupelec\Restauration universitaire\3. Production\2.DCE\"/>
    </mc:Choice>
  </mc:AlternateContent>
  <xr:revisionPtr revIDLastSave="0" documentId="13_ncr:1_{380D4B90-C41D-4FBE-A874-D996DC14D2F1}" xr6:coauthVersionLast="47" xr6:coauthVersionMax="47" xr10:uidLastSave="{00000000-0000-0000-0000-000000000000}"/>
  <bookViews>
    <workbookView xWindow="-108" yWindow="-108" windowWidth="23256" windowHeight="12456" activeTab="2" xr2:uid="{63F719B1-3509-4051-9CCA-3433B27F3D84}"/>
  </bookViews>
  <sheets>
    <sheet name="Présentation" sheetId="6" r:id="rId1"/>
    <sheet name="Caractéristiques" sheetId="1" r:id="rId2"/>
    <sheet name="CEP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TAB1">'[1]2 ans'!$E$15:$K$57</definedName>
    <definedName name="_____TAB2">'[1]2 ans'!$E$77:$K$86</definedName>
    <definedName name="_____TVA1">[2]Parametres!$B$3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TAB1">'[1]2 ans'!$E$15:$K$57</definedName>
    <definedName name="____TAB2">'[1]2 ans'!$E$77:$K$86</definedName>
    <definedName name="____TVA1">[2]Parametres!$B$3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>#REF!</definedName>
    <definedName name="___DAT8">#REF!</definedName>
    <definedName name="___DAT9">#REF!</definedName>
    <definedName name="___TAB1">'[1]2 ans'!$E$15:$K$57</definedName>
    <definedName name="___TAB2">'[1]2 ans'!$E$77:$K$86</definedName>
    <definedName name="___TVA1">[2]Parametres!$B$3</definedName>
    <definedName name="___v4" hidden="1">{"français",#N/A,FALSE,"Intro";"français",#N/A,FALSE,"Index";#N/A,#N/A,FALSE,"3-Incor";#N/A,#N/A,FALSE,"4-Corpo"}</definedName>
    <definedName name="__123Graph_A" hidden="1">#REF!</definedName>
    <definedName name="__123Graph_ACH" hidden="1">[3]RECAP!#REF!</definedName>
    <definedName name="__123Graph_ACLIENTS" hidden="1">[3]RECAP!#REF!</definedName>
    <definedName name="__123Graph_AECS" hidden="1">[3]RECAP!#REF!</definedName>
    <definedName name="__123Graph_AGRAFIK" hidden="1">[4]Saisie!$P$82:$P$153</definedName>
    <definedName name="__123Graph_AGRAPH11" hidden="1">[5]TOTAL!$B$10:$I$10</definedName>
    <definedName name="__123Graph_AGRAPH12" hidden="1">[5]TOTAL!$B$12:$H$12</definedName>
    <definedName name="__123Graph_AGRAPH6" hidden="1">[5]EXPLOITATION!$B$6:$I$6</definedName>
    <definedName name="__123Graph_AGRAPH7" hidden="1">[5]EXPLOITATION!$B$9:$H$9</definedName>
    <definedName name="__123Graph_AGRAPH8" hidden="1">[5]ETUDES!$B$2:$I$2</definedName>
    <definedName name="__123Graph_AGRAPH9" hidden="1">[5]ETUDES!$B$5:$H$5</definedName>
    <definedName name="__123Graph_BCH" hidden="1">[3]RECAP!#REF!</definedName>
    <definedName name="__123Graph_BCLIENTS" hidden="1">[3]RECAP!#REF!</definedName>
    <definedName name="__123Graph_BECS" hidden="1">[3]RECAP!#REF!</definedName>
    <definedName name="__123Graph_BGRAFIK" hidden="1">[4]Saisie!$D$82:$D$153</definedName>
    <definedName name="__123Graph_BGRAPH11" hidden="1">[5]TOTAL!$B$11:$I$11</definedName>
    <definedName name="__123Graph_BGRAPH7" hidden="1">[5]EXPLOITATION!$B$10:$H$10</definedName>
    <definedName name="__123Graph_CGRAFIK" hidden="1">[4]Saisie!$Q$82:$Q$153</definedName>
    <definedName name="__123Graph_DGRAFIK" hidden="1">[4]Saisie!$R$82:$R$153</definedName>
    <definedName name="__123Graph_EGRAFIK" hidden="1">[4]Saisie!$G$82:$G$152</definedName>
    <definedName name="__123Graph_FGRAFIK" hidden="1">[4]Saisie!$T$82:$T$153</definedName>
    <definedName name="__123Graph_LBL_AGRAPH11" hidden="1">[5]TOTAL!$B$10:$I$10</definedName>
    <definedName name="__123Graph_LBL_AGRAPH6" hidden="1">[5]EXPLOITATION!$B$6:$I$6</definedName>
    <definedName name="__123Graph_LBL_AGRAPH8" hidden="1">[5]ETUDES!$B$2:$I$2</definedName>
    <definedName name="__123Graph_LBL_AGRAPH9" hidden="1">[5]ETUDES!$B$5:$H$5</definedName>
    <definedName name="__123Graph_LBL_FGRAFIK" hidden="1">[4]Saisie!$O$82:$O$153</definedName>
    <definedName name="__123Graph_X" hidden="1">'[6]données météo'!#REF!</definedName>
    <definedName name="__123Graph_XBARLEDU" hidden="1">'[6]données météo'!#REF!</definedName>
    <definedName name="__123Graph_XCH" hidden="1">[3]RECAP!#REF!</definedName>
    <definedName name="__123Graph_XCLIENTS" hidden="1">[3]RECAP!#REF!</definedName>
    <definedName name="__123Graph_XECS" hidden="1">[3]RECAP!#REF!</definedName>
    <definedName name="__123Graph_XGRAFIK" hidden="1">[4]Saisie!$A$82:$A$152</definedName>
    <definedName name="__123Graph_XGRAPH12" hidden="1">[5]TOTAL!#REF!</definedName>
    <definedName name="__123Graph_XGRAPH7" hidden="1">[5]EXPLOITATION!#REF!</definedName>
    <definedName name="__123Graph_XGRAPH9" hidden="1">[5]ETUDES!#REF!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6">#REF!</definedName>
    <definedName name="__DAT7">#REF!</definedName>
    <definedName name="__DAT8">#REF!</definedName>
    <definedName name="__DAT9">#REF!</definedName>
    <definedName name="__IntlFixup" hidden="1">TRUE</definedName>
    <definedName name="__IntlFixupTable" hidden="1">'[7]Int. Data Table'!$A$3:$AB$10</definedName>
    <definedName name="__TAB1">'[1]2 ans'!$E$15:$K$57</definedName>
    <definedName name="__TAB2">'[1]2 ans'!$E$77:$K$86</definedName>
    <definedName name="__TVA1">[2]Parametres!$B$3</definedName>
    <definedName name="__v4" hidden="1">{"français",#N/A,FALSE,"Intro";"français",#N/A,FALSE,"Index";#N/A,#N/A,FALSE,"3-Incor";#N/A,#N/A,FALSE,"4-Corpo"}</definedName>
    <definedName name="_000_aaa_78">#REF!</definedName>
    <definedName name="_1_">#REF!</definedName>
    <definedName name="_1__123Graph_AGRAFICO_1" hidden="1">[8]VTA!$Q$7:$AB$7</definedName>
    <definedName name="_10__123Graph_ACHART_3" hidden="1">#REF!</definedName>
    <definedName name="_10__123Graph_AGRAFICO_6" hidden="1">[9]TOTAL!$K$14:$V$14</definedName>
    <definedName name="_107_CMT_78">#REF!</definedName>
    <definedName name="_11__123Graph_BCHART_1" hidden="1">'[10]synthgraph COMPS'!#REF!</definedName>
    <definedName name="_11__123Graph_BGRAFICO_1" hidden="1">[8]VTA!$Q$8:$AB$8</definedName>
    <definedName name="_110_ENV_78">[11]PARC2009!#REF!</definedName>
    <definedName name="_117_AVW_78">#REF!</definedName>
    <definedName name="_118_AZT_78">#REF!</definedName>
    <definedName name="_12__123Graph_BCHART_2" hidden="1">'[12]synthgraph DCF'!$I$7:$I$7</definedName>
    <definedName name="_12__123Graph_BGRAFICO_16" hidden="1">'[13]brh65-02'!$B$4:$AL$4</definedName>
    <definedName name="_121_AVW_78">#REF!</definedName>
    <definedName name="_121_AXD_78">#REF!</definedName>
    <definedName name="_127_EHW_92">#REF!</definedName>
    <definedName name="_13__123Graph_BCHART_3" hidden="1">#REF!</definedName>
    <definedName name="_13__123Graph_BGRAFICO_2" hidden="1">[9]INCO!$K$6:$V$6</definedName>
    <definedName name="_139_CAZ_78">#REF!</definedName>
    <definedName name="_14__123Graph_BGRAFICO_29" hidden="1">'[13]brh65-02'!$B$7:$AL$7</definedName>
    <definedName name="_14__123Graph_DCHART_1" hidden="1">'[10]synthgraph COMPS'!#REF!</definedName>
    <definedName name="_15__123Graph_BGRAFICO_3" hidden="1">[8]MGN!$AB$8:$AM$8</definedName>
    <definedName name="_15__123Graph_DCHART_2" hidden="1">'[12]synthgraph DCF'!$L$7:$L$7</definedName>
    <definedName name="_152_AWH_78">#REF!</definedName>
    <definedName name="_16__123Graph_BGRAFICO_30" hidden="1">'[13]brh65-02'!$B$9:$AL$9</definedName>
    <definedName name="_16__123Graph_LBL_ACHART_1" hidden="1">'[10]synthgraph COMPS'!#REF!</definedName>
    <definedName name="_17__123Graph_BGRAFICO_31" hidden="1">'[13]brh65-02'!$B$17:$AL$17</definedName>
    <definedName name="_17__123Graph_LBL_ACHART_2" hidden="1">'[12]synthgraph DCF'!$G$7:$G$7</definedName>
    <definedName name="_173_BGN_78">#REF!</definedName>
    <definedName name="_174_BYE_78">#REF!</definedName>
    <definedName name="_176_BLQ_78">#REF!</definedName>
    <definedName name="_18__123Graph_BGRAFICO_33" hidden="1">'[13]brh65-02'!$B$53:$AL$53</definedName>
    <definedName name="_18__123Graph_LBL_ACHART_3" hidden="1">#REF!</definedName>
    <definedName name="_180_AAZ_78">#REF!</definedName>
    <definedName name="_19__123Graph_BGRAFICO_4" hidden="1">#REF!</definedName>
    <definedName name="_19__123Graph_LBL_DCHART_1" hidden="1">'[10]synthgraph COMPS'!#REF!</definedName>
    <definedName name="_2__123Graph_AGRAFICO_16" hidden="1">'[13]brh65-02'!$B$3:$AL$3</definedName>
    <definedName name="_20__123Graph_BGRAFICO_6" hidden="1">[9]TOTAL!$K$12:$V$12</definedName>
    <definedName name="_20__123Graph_LBL_DCHART_2" hidden="1">'[12]synthgraph DCF'!$H$7:$H$7</definedName>
    <definedName name="_20_EGK_78">#REF!</definedName>
    <definedName name="_201_BBF_78">#REF!</definedName>
    <definedName name="_209_BEL_78">#REF!</definedName>
    <definedName name="_21__123Graph_CGRAFICO_1" hidden="1">[8]VTA!$Q$9:$AB$9</definedName>
    <definedName name="_21__123Graph_XCHART_2" hidden="1">'[12]synthgraph DCF'!$C$7:$C$7</definedName>
    <definedName name="_214_BEL_78">#REF!</definedName>
    <definedName name="_215_EGL_78">#REF!</definedName>
    <definedName name="_22__123Graph_CGRAFICO_16" hidden="1">'[13]brh65-02'!$B$5:$AL$5</definedName>
    <definedName name="_224_ARJ_78">#REF!</definedName>
    <definedName name="_225_EHW_78">#REF!</definedName>
    <definedName name="_23__123Graph_CGRAFICO_2" hidden="1">[9]INCO!$K$7:$V$7</definedName>
    <definedName name="_23_0Rwvu.Pag" hidden="1">#REF!</definedName>
    <definedName name="_24__123Graph_CGRAFICO_29" hidden="1">'[13]brh65-02'!$B$14:$AL$14</definedName>
    <definedName name="_242_AXD_78">#REF!</definedName>
    <definedName name="_245_DGW_78">#REF!</definedName>
    <definedName name="_25__123Graph_CGRAFICO_3" hidden="1">[8]MGN!$AB$9:$AM$9</definedName>
    <definedName name="_252_DRX_78">#REF!</definedName>
    <definedName name="_252_EGM_78">#REF!</definedName>
    <definedName name="_255_BXV_78">#REF!</definedName>
    <definedName name="_26__123Graph_CGRAFICO_30" hidden="1">'[13]brh65-02'!$B$10:$AL$10</definedName>
    <definedName name="_266_DCK_78">#REF!</definedName>
    <definedName name="_268_AWN_78">#REF!</definedName>
    <definedName name="_27__123Graph_CGRAFICO_31" hidden="1">'[13]brh65-02'!$B$18:$AL$18</definedName>
    <definedName name="_272_CZQ_78">#REF!</definedName>
    <definedName name="_276_DMZ_78">#REF!</definedName>
    <definedName name="_278_BAH_78">#REF!</definedName>
    <definedName name="_28__123Graph_CGRAFICO_33" hidden="1">'[13]brh65-02'!$B$54:$AL$54</definedName>
    <definedName name="_282_DDL_78">#REF!</definedName>
    <definedName name="_29__123Graph_CGRAFICO_6" hidden="1">[9]TOTAL!$K$13:$V$13</definedName>
    <definedName name="_29_AVF_78">#REF!</definedName>
    <definedName name="_294_BFF_78">#REF!</definedName>
    <definedName name="_3__123Graph_AChart_1" hidden="1">#REF!</definedName>
    <definedName name="_3__123Graph_AGRAFICO_2" hidden="1">[9]INCO!$K$8:$V$8</definedName>
    <definedName name="_30__123Graph_DGRAFICO_1" hidden="1">[8]VTA!$Q$10:$AB$10</definedName>
    <definedName name="_302_BVJ_78">#REF!</definedName>
    <definedName name="_307_APG_78">#REF!</definedName>
    <definedName name="_31__123Graph_DGRAFICO_16" hidden="1">'[13]brh65-02'!$B$6:$AL$6</definedName>
    <definedName name="_312_APG_78">#REF!</definedName>
    <definedName name="_32__123Graph_DGRAFICO_3" hidden="1">[8]MGN!$AB$10:$AM$10</definedName>
    <definedName name="_320_EPP_78">[11]PARC2009!#REF!</definedName>
    <definedName name="_321_ABL_78">#REF!</definedName>
    <definedName name="_323_CCD_78">#REF!</definedName>
    <definedName name="_33__123Graph_DGRAFICO_30" hidden="1">'[13]brh65-02'!$B$11:$AL$11</definedName>
    <definedName name="_331_BAK_78">#REF!</definedName>
    <definedName name="_331_BXQ_78">#REF!</definedName>
    <definedName name="_331_CRN_92">#REF!</definedName>
    <definedName name="_331_DHG_78">#REF!</definedName>
    <definedName name="_334_DHG_78">[11]PARC2009!#REF!</definedName>
    <definedName name="_34__123Graph_DGRAFICO_33" hidden="1">'[13]brh65-02'!$B$55:$AL$55</definedName>
    <definedName name="_342_CCD_78">#REF!</definedName>
    <definedName name="_344_EEE_78">#REF!</definedName>
    <definedName name="_346_BVJ_78">#REF!</definedName>
    <definedName name="_35__123Graph_DGRAFICO_4" hidden="1">#REF!</definedName>
    <definedName name="_359_BLD_78">#REF!</definedName>
    <definedName name="_36__123Graph_EGRAFICO_1" hidden="1">[8]VTA!$Q$11:$AB$11</definedName>
    <definedName name="_36_CDT_78">#REF!</definedName>
    <definedName name="_37__123Graph_EGRAFICO_16" hidden="1">'[13]brh65-02'!$B$7:$AL$7</definedName>
    <definedName name="_372_BYQ_78">#REF!</definedName>
    <definedName name="_372_EHG_78">#REF!</definedName>
    <definedName name="_38__123Graph_EGRAFICO_29" hidden="1">'[13]brh65-02'!$B$20:$AL$20</definedName>
    <definedName name="_382_AQA_78">#REF!</definedName>
    <definedName name="_389_BEB_78">#REF!</definedName>
    <definedName name="_39__123Graph_EGRAFICO_3" hidden="1">[8]MGN!$AB$11:$AM$11</definedName>
    <definedName name="_4__123Graph_AGRAFICO_29" hidden="1">'[13]brh65-02'!$B$16:$AL$16</definedName>
    <definedName name="_40__123Graph_EGRAFICO_30" hidden="1">'[13]brh65-02'!$B$12:$AL$12</definedName>
    <definedName name="_41__123Graph_EGRAFICO_31" hidden="1">'[13]brh65-02'!$B$20:$AL$20</definedName>
    <definedName name="_416_AZE_78">#REF!</definedName>
    <definedName name="_42__123Graph_EGRAFICO_4" hidden="1">#REF!</definedName>
    <definedName name="_43__123Graph_FGRAFICO_1" hidden="1">[8]VTA!$Q$12:$AB$12</definedName>
    <definedName name="_435_BYF_78">#REF!</definedName>
    <definedName name="_437_BYF_78">#REF!</definedName>
    <definedName name="_44__123Graph_FGRAFICO_3" hidden="1">[8]MGN!$AB$12:$AM$12</definedName>
    <definedName name="_442_BYF_78">#REF!</definedName>
    <definedName name="_446_APX_78">#REF!</definedName>
    <definedName name="_45__123Graph_FGRAFICO_4" hidden="1">#REF!</definedName>
    <definedName name="_450_BDC_78">#REF!</definedName>
    <definedName name="_46__123Graph_XGRAFICO_16" hidden="1">'[13]brh65-02'!$B$2:$AL$2</definedName>
    <definedName name="_461_BTR_78">#REF!</definedName>
    <definedName name="_468_CBB_78">#REF!</definedName>
    <definedName name="_47__123Graph_XGRAFICO_2" hidden="1">[9]INCO!$K$3:$V$3</definedName>
    <definedName name="_470_DBC_78">#REF!</definedName>
    <definedName name="_474_CBB_78">#REF!</definedName>
    <definedName name="_477_AYD_78">#REF!</definedName>
    <definedName name="_48__123Graph_XGRAFICO_29" hidden="1">'[13]brh65-02'!$B$2:$AL$2</definedName>
    <definedName name="_481_CBB_78">#REF!</definedName>
    <definedName name="_49__123Graph_XGRAFICO_30" hidden="1">'[13]brh65-02'!$B$2:$AL$2</definedName>
    <definedName name="_491_EGR_78">#REF!</definedName>
    <definedName name="_492_BNN_78">#REF!</definedName>
    <definedName name="_494_DWN_78">#REF!</definedName>
    <definedName name="_5__123Graph_AGRAFICO_3" hidden="1">[8]MGN!$AB$7:$AM$7</definedName>
    <definedName name="_50__123Graph_XGRAFICO_31" hidden="1">'[13]brh65-02'!$B$2:$AL$2</definedName>
    <definedName name="_51__123Graph_XGRAFICO_33" hidden="1">'[13]brh65-02'!$B$2:$AL$2</definedName>
    <definedName name="_516_CXA_91">#REF!</definedName>
    <definedName name="_518_CWH_78">#REF!</definedName>
    <definedName name="_521_CWH_78">#REF!</definedName>
    <definedName name="_538_BYA_78">#REF!</definedName>
    <definedName name="_543_AYQ_78">#REF!</definedName>
    <definedName name="_554_BEL_78">#REF!</definedName>
    <definedName name="_554_FKC_92">#REF!</definedName>
    <definedName name="_558_ATP_78">#REF!</definedName>
    <definedName name="_558_BPE_78">#REF!</definedName>
    <definedName name="_562_BEL_78">#REF!</definedName>
    <definedName name="_563_AVW_78">#REF!</definedName>
    <definedName name="_582_EJA_78">#REF!</definedName>
    <definedName name="_589_DQD_78">#REF!</definedName>
    <definedName name="_59_AND_78">#REF!</definedName>
    <definedName name="_6__123Graph_AGRAFICO_30" hidden="1">'[13]brh65-02'!$B$8:$AL$8</definedName>
    <definedName name="_6__123Graph_XChart_1" hidden="1">#REF!</definedName>
    <definedName name="_6_0ACwvu.Pag" hidden="1">#REF!</definedName>
    <definedName name="_604_EHR_78">#REF!</definedName>
    <definedName name="_605_AHT_78">#REF!</definedName>
    <definedName name="_608_AYL_78">#REF!</definedName>
    <definedName name="_614_ATZ_78">#REF!</definedName>
    <definedName name="_614_BVC_78">#REF!</definedName>
    <definedName name="_630_AYQ_78">#REF!</definedName>
    <definedName name="_637_AYQ_78">#REF!</definedName>
    <definedName name="_640_DTG_92">#REF!</definedName>
    <definedName name="_653_AKG_78">#REF!</definedName>
    <definedName name="_663_DAZ_78">#REF!</definedName>
    <definedName name="_667_BVC_78">#REF!</definedName>
    <definedName name="_670_DXQ_78">#REF!</definedName>
    <definedName name="_676_AZZ_78">#REF!</definedName>
    <definedName name="_690_DTD_78">#REF!</definedName>
    <definedName name="_692_BRP_78">[11]PARC2009!#REF!</definedName>
    <definedName name="_698_AXG_78">#REF!</definedName>
    <definedName name="_7__123Graph_AGRAFICO_31" hidden="1">'[13]brh65-02'!$B$16:$AL$16</definedName>
    <definedName name="_7_0Swvu.Pag" hidden="1">#REF!</definedName>
    <definedName name="_70_CCD_78">#REF!</definedName>
    <definedName name="_7070_YA_93">#REF!</definedName>
    <definedName name="_710_EJP_78">#REF!</definedName>
    <definedName name="_714_DXL_78">#REF!</definedName>
    <definedName name="_714_EJP_78">#REF!</definedName>
    <definedName name="_724_XQ_78">#REF!</definedName>
    <definedName name="_726_CZD_92">#REF!</definedName>
    <definedName name="_727_BYD_78">#REF!</definedName>
    <definedName name="_728_BDE_78">#REF!</definedName>
    <definedName name="_729_CBN_92">#REF!</definedName>
    <definedName name="_744_DQA_78">#REF!</definedName>
    <definedName name="_759_EET_78">#REF!</definedName>
    <definedName name="_77_DMT_78">#REF!</definedName>
    <definedName name="_771_AJL_78">#REF!</definedName>
    <definedName name="_771_DXN_92">#REF!</definedName>
    <definedName name="_774_AJL_78">#REF!</definedName>
    <definedName name="_778_AJL_78">#REF!</definedName>
    <definedName name="_786_BCF_78">#REF!</definedName>
    <definedName name="_79_AXE_78">#REF!</definedName>
    <definedName name="_797_CXP_78">#REF!</definedName>
    <definedName name="_8__123Graph_ACHART_1" hidden="1">'[10]synthgraph COMPS'!#REF!</definedName>
    <definedName name="_8__123Graph_AGRAFICO_33" hidden="1">'[13]brh65-02'!$B$52:$AL$52</definedName>
    <definedName name="_805_CCW_78">#REF!</definedName>
    <definedName name="_806_ZK_78">#REF!</definedName>
    <definedName name="_825_ENX_78">[11]PARC2009!#REF!</definedName>
    <definedName name="_826_BRX_78">#REF!</definedName>
    <definedName name="_831_EJK_78">[11]PARC2009!#REF!</definedName>
    <definedName name="_833_BRX_78">#REF!</definedName>
    <definedName name="_838_CCF_78">#REF!</definedName>
    <definedName name="_84_AXE_78">#REF!</definedName>
    <definedName name="_85_EGK_78">#REF!</definedName>
    <definedName name="_851_AXP_78">#REF!</definedName>
    <definedName name="_851_BYY_78">#REF!</definedName>
    <definedName name="_851_DNQ_78">#REF!</definedName>
    <definedName name="_853_CKX_78">#REF!</definedName>
    <definedName name="_857_BYY_78">#REF!</definedName>
    <definedName name="_858_BQC_78">#REF!</definedName>
    <definedName name="_8600_XA_78">#REF!</definedName>
    <definedName name="_864_EHM_78">#REF!</definedName>
    <definedName name="_869_EHM_78">#REF!</definedName>
    <definedName name="_88_CCM_78">#REF!</definedName>
    <definedName name="_880_BWA_78">#REF!</definedName>
    <definedName name="_880_CME_78">#REF!</definedName>
    <definedName name="_884_BYY_78">#REF!</definedName>
    <definedName name="_889_BWA_78">#REF!</definedName>
    <definedName name="_8903_XK_78">#REF!</definedName>
    <definedName name="_893_BRZ_78">#REF!</definedName>
    <definedName name="_895_EGB_92">#REF!</definedName>
    <definedName name="_897_EJH_78">#REF!</definedName>
    <definedName name="_898_BRZ_78">#REF!</definedName>
    <definedName name="_9_">#REF!</definedName>
    <definedName name="_9__123Graph_ACHART_2" hidden="1">'[12]synthgraph DCF'!$G$7:$G$7</definedName>
    <definedName name="_9__123Graph_AGRAFICO_4" hidden="1">#REF!</definedName>
    <definedName name="_902_EPR_78">[11]PARC2009!#REF!</definedName>
    <definedName name="_904_DZR_78">#REF!</definedName>
    <definedName name="_907_ELR_78">#REF!</definedName>
    <definedName name="_908_DSL_78">#REF!</definedName>
    <definedName name="_91_CRW_78">#REF!</definedName>
    <definedName name="_920_DRA_78">#REF!</definedName>
    <definedName name="_924_EQC_78">[11]PARC2009!#REF!</definedName>
    <definedName name="_927_EQC_78">[11]PARC2009!#REF!</definedName>
    <definedName name="_930_EQC_78">[11]PARC2009!#REF!</definedName>
    <definedName name="_933_EQC_78">[11]PARC2009!#REF!</definedName>
    <definedName name="_937_EQC_78">[11]PARC2009!#REF!</definedName>
    <definedName name="_95_ADM_78">#REF!</definedName>
    <definedName name="_951_CCJ_78">#REF!</definedName>
    <definedName name="_957_APM_78">#REF!</definedName>
    <definedName name="_959_BAA_78">#REF!</definedName>
    <definedName name="_962_CEC_78">#REF!</definedName>
    <definedName name="_964_ARK_78">#REF!</definedName>
    <definedName name="_965_CCG_78">#REF!</definedName>
    <definedName name="_968_ARK_78">#REF!</definedName>
    <definedName name="_970_BAQ_78">#REF!</definedName>
    <definedName name="_975_AFW_78">#REF!</definedName>
    <definedName name="_98_CZN_78">#REF!</definedName>
    <definedName name="_990_BXP_78">#REF!</definedName>
    <definedName name="_BDD1">[14]BDD1!$A$6:$AR$68</definedName>
    <definedName name="_bdm.9D64039F6BDB4F53A801D01D146F7CFD.edm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[15]Base!#REF!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GSRATES_1" hidden="1">"CT300001Latest          "</definedName>
    <definedName name="_GSRATES_COUNT" hidden="1">1</definedName>
    <definedName name="_Key1" hidden="1">[16]Import!#REF!</definedName>
    <definedName name="_Key2" hidden="1">'[17]Tableau général'!#REF!</definedName>
    <definedName name="_MatInverse_In" hidden="1">#REF!</definedName>
    <definedName name="_MatInverse_Out" hidden="1">#REF!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rder1" hidden="1">255</definedName>
    <definedName name="_Order2" hidden="1">255</definedName>
    <definedName name="_Regression_Out" hidden="1">#REF!</definedName>
    <definedName name="_Regression_X" hidden="1">#REF!</definedName>
    <definedName name="_Regression_Y" hidden="1">#REF!</definedName>
    <definedName name="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Sort" hidden="1">[16]Import!#REF!</definedName>
    <definedName name="_TAB1">'[1]2 ans'!$E$15:$K$57</definedName>
    <definedName name="_TAB2">'[1]2 ans'!$E$77:$K$86</definedName>
    <definedName name="_Table1_In1" hidden="1">#REF!</definedName>
    <definedName name="_Table2_In1" hidden="1">#REF!</definedName>
    <definedName name="_Table2_In2" hidden="1">#REF!</definedName>
    <definedName name="_Table2_Out" hidden="1">#REF!</definedName>
    <definedName name="_TVA1">[2]Parametres!$B$3</definedName>
    <definedName name="_UNDO31X31X_" hidden="1">#REF!</definedName>
    <definedName name="_v4" hidden="1">{"français",#N/A,FALSE,"Intro";"français",#N/A,FALSE,"Index";#N/A,#N/A,FALSE,"3-Incor";#N/A,#N/A,FALSE,"4-Corpo"}</definedName>
    <definedName name="a">[11]PARC2009!#REF!</definedName>
    <definedName name="à" hidden="1">{#N/A,#N/A,FALSE,"Centrale Géo";#N/A,#N/A,FALSE,"Gémeaux";#N/A,#N/A,FALSE,"Clos la Garenne";#N/A,#N/A,FALSE,"ADEF";#N/A,#N/A,FALSE,"Réseau"}</definedName>
    <definedName name="à_fin_de_mois">'[18]mois &amp; années'!$A$1:$A$12</definedName>
    <definedName name="A3.10a" hidden="1">{"ELIM_UWNJ_UWNY_ISV",#N/A,FALSE,"Sheet1";"ELIM_UWNJ_UWNY_SAV",#N/A,FALSE,"Sheet1";"ELIM_UWNJ_UWNY_BSV",#N/A,FALSE,"Sheet1";"ELIM_UWNJ_UWNY_SFDV",#N/A,FALSE,"Sheet1"}</definedName>
    <definedName name="aa">#REF!</definedName>
    <definedName name="AAA_DOCTOPS" hidden="1">"AAA_SET"</definedName>
    <definedName name="AAA_duser" hidden="1">"OFF"</definedName>
    <definedName name="aaaaaaaaaaa" hidden="1">{#N/A,#N/A,TRUE,"financial";#N/A,#N/A,TRUE,"plants"}</definedName>
    <definedName name="AAB_Addin5" hidden="1">"AAB_Description for addin 5,Description for addin 5,Description for addin 5,Description for addin 5,Description for addin 5,Description for addin 5"</definedName>
    <definedName name="Aanalitica" hidden="1">{#N/A,#N/A,FALSE,"Pliego";#N/A,#N/A,FALSE,"Coeficientes";#N/A,#N/A,FALSE,"Cond. Diseño";#N/A,#N/A,FALSE,"Reactor Cullera";#N/A,#N/A,FALSE,"Tres fases";#N/A,#N/A,FALSE,"Dos fases";#N/A,#N/A,FALSE,"Resumen";#N/A,#N/A,FALSE,"Fosforo";#N/A,#N/A,FALSE,"Recirculacion";#N/A,#N/A,FALSE,"Exceso fango";#N/A,#N/A,FALSE,"Decantador";#N/A,#N/A,FALSE,"Desinfeccion";#N/A,#N/A,FALSE,"Recir. int."}</definedName>
    <definedName name="abc" hidden="1">{#N/A,#N/A,TRUE,"Cover sheet";#N/A,#N/A,TRUE,"DCF analysis";#N/A,#N/A,TRUE,"WACC calculation"}</definedName>
    <definedName name="ABRIS_52_SEMAINES">#REF!</definedName>
    <definedName name="ac" hidden="1">{#N/A,#N/A,TRUE,"Pro Forma";#N/A,#N/A,TRUE,"PF_Bal";#N/A,#N/A,TRUE,"PF_INC";#N/A,#N/A,TRUE,"CBE";#N/A,#N/A,TRUE,"SWK"}</definedName>
    <definedName name="AccessDatabase" hidden="1">"P:\auctions\auction.11\programs\11_flash.mdb"</definedName>
    <definedName name="ACwvu.Page4." hidden="1">#REF!</definedName>
    <definedName name="addg" hidden="1">{#N/A,#N/A,FALSE,"CBE";#N/A,#N/A,FALSE,"SWK"}</definedName>
    <definedName name="adfd" hidden="1">{#N/A,#N/A,TRUE,"Cover sheet";#N/A,#N/A,TRUE,"INPUTS";#N/A,#N/A,TRUE,"OUTPUTS";#N/A,#N/A,TRUE,"VALUATION"}</definedName>
    <definedName name="AGENCE">[19]Paramètres!$B$10</definedName>
    <definedName name="AGENCE2">[19]Paramètres!$D$10</definedName>
    <definedName name="AGENCES">[19]Paramètres!$B$12:$D$25</definedName>
    <definedName name="ami">'[20]Données spécifiques mobiliers'!$AE$1</definedName>
    <definedName name="Annee">'[21]Restit Chantier'!$A$84:$T$84</definedName>
    <definedName name="année1">'[22]Dates Traitement'!$C$87</definedName>
    <definedName name="annéebase">'[23]Paramètres Généraux'!$B$8</definedName>
    <definedName name="Annees">'[24]Restit CA'!$C$78:$W$78</definedName>
    <definedName name="Années">#REF!</definedName>
    <definedName name="Annexe_1___Investissement_convention_de_la_ville_de_Rennes">'[25]recap mobiliers'!$D$5:$I$102</definedName>
    <definedName name="Annexe_2___Recettes_publicitaires_contrat_de_la_ville_de_Marseille">#REF!</definedName>
    <definedName name="Annexe_4___Prestation_roulage_par_mobilier">[26]Investissements!#REF!</definedName>
    <definedName name="Annexe_6____Maintenance_Vandalisme___Coût_des_pièces_détachées">[26]Investissements!#REF!</definedName>
    <definedName name="Annexe_7___Rénovation">[26]Investissements!#REF!</definedName>
    <definedName name="Annual_interest_rate">#REF!</definedName>
    <definedName name="anscount" hidden="1">5</definedName>
    <definedName name="antransfert">'[27]Paramètres Généraux'!$B$130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hidden="1">{#N/A,#N/A,TRUE,"Cover sheet";#N/A,#N/A,TRUE,"INPUTS";#N/A,#N/A,TRUE,"OUTPUTS";#N/A,#N/A,TRUE,"VALUATION"}</definedName>
    <definedName name="art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s" hidden="1">{"comp1",#N/A,FALSE,"COMPS";"footnotes",#N/A,FALSE,"COMPS"}</definedName>
    <definedName name="AS2DocOpenMode" hidden="1">"AS2DocumentEdit"</definedName>
    <definedName name="AS2NamedRange" hidden="1">9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asd" hidden="1">{#N/A,#N/A,TRUE,"Cover sheet";#N/A,#N/A,TRUE,"INPUTS";#N/A,#N/A,TRUE,"OUTPUTS";#N/A,#N/A,TRUE,"VALUATION"}</definedName>
    <definedName name="asdf" hidden="1">{#N/A,#N/A,FALSE,"Calc";#N/A,#N/A,FALSE,"Sensitivity";#N/A,#N/A,FALSE,"LT Earn.Dil.";#N/A,#N/A,FALSE,"Dil. AVP"}</definedName>
    <definedName name="AV">[28]Paramètres!$B$24</definedName>
    <definedName name="AVtype">[29]base!#REF!</definedName>
    <definedName name="az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">#REF!</definedName>
    <definedName name="_xlnm.Database">#REF!</definedName>
    <definedName name="Beg.Bal">IF(#REF!&lt;&gt;"",#REF!,"")</definedName>
    <definedName name="Beg_Bal">#REF!</definedName>
    <definedName name="belnew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ftfdr" hidden="1">{#N/A,#N/A,TRUE,"Valeurs99"}</definedName>
    <definedName name="BG" hidden="1">{#N/A,#N/A,TRUE,"Cover sheet";#N/A,#N/A,TRUE,"DCF analysis";#N/A,#N/A,TRUE,"WACC calculation"}</definedName>
    <definedName name="BG_Del" hidden="1">15</definedName>
    <definedName name="BG_Ins" hidden="1">4</definedName>
    <definedName name="BG_Mod" hidden="1">6</definedName>
    <definedName name="BLPH1" hidden="1">#REF!</definedName>
    <definedName name="BLPH10" hidden="1">#REF!</definedName>
    <definedName name="BLPH2" hidden="1">#REF!</definedName>
    <definedName name="BLPH3" hidden="1">#REF!</definedName>
    <definedName name="BLPH4" hidden="1">#REF!</definedName>
    <definedName name="BLPH40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kj" hidden="1">{#N/A,#N/A,FALSE,"output";#N/A,#N/A,FALSE,"contrib";#N/A,#N/A,FALSE,"profile";#N/A,#N/A,FALSE,"comps"}</definedName>
    <definedName name="bregeb" hidden="1">{#N/A,#N/A,TRUE,"Valeurs99"}</definedName>
    <definedName name="Brice" hidden="1">{#N/A,#N/A,TRUE,"Cover sheet";#N/A,#N/A,TRUE,"INPUTS";#N/A,#N/A,TRUE,"OUTPUTS";#N/A,#N/A,TRUE,"VALUATION"}</definedName>
    <definedName name="CA">#REF!</definedName>
    <definedName name="CA_local_Abris_Banlieue">#REF!</definedName>
    <definedName name="CA_local_Abris_Province">#REF!</definedName>
    <definedName name="CA_local_Centres_Commerciaux">#REF!</definedName>
    <definedName name="CA_local_global">#REF!</definedName>
    <definedName name="CA_local_Mupis_Paris">#REF!</definedName>
    <definedName name="CA_local_Petit_Format">#REF!</definedName>
    <definedName name="CA_national_Abris_Banlieue">#REF!</definedName>
    <definedName name="CA_national_Abris_Paris">#REF!</definedName>
    <definedName name="CA_national_Abris_Province">#REF!</definedName>
    <definedName name="CA_national_Centres_Commerciaux">#REF!</definedName>
    <definedName name="CA_national_global">#REF!</definedName>
    <definedName name="CA_national_Mupis_Paris">#REF!</definedName>
    <definedName name="CA_national_Petit_Format">#REF!</definedName>
    <definedName name="CA_PUB_52_SEMAINES">#REF!</definedName>
    <definedName name="CA_TOTAL">#REF!</definedName>
    <definedName name="CA_TOTAL_Abris_Banlieue">#REF!</definedName>
    <definedName name="CA_TOTAL_Abris_Paris">#REF!</definedName>
    <definedName name="CA_TOTAL_Abris_Province">#REF!</definedName>
    <definedName name="CA_TOTAL_Centres_Commerciaux">#REF!</definedName>
    <definedName name="CA_TOTAL_Grand_Format">#REF!</definedName>
    <definedName name="CA_TOTAL_Mupis_Paris">#REF!</definedName>
    <definedName name="CA_TOTAL_Petit_Format">#REF!</definedName>
    <definedName name="CA_TOTAL_Seniors_banlieue">#REF!</definedName>
    <definedName name="CA_TOTAL_Seniors_Paris">#REF!</definedName>
    <definedName name="CA_TOTAL_Seniors_province">#REF!</definedName>
    <definedName name="Cable" hidden="1">{#N/A,#N/A,FALSE,"Operations";#N/A,#N/A,FALSE,"Financials"}</definedName>
    <definedName name="Cable2" hidden="1">{#N/A,#N/A,FALSE,"Operations";#N/A,#N/A,FALSE,"Financials"}</definedName>
    <definedName name="cal" hidden="1">{#N/A,#N/A,FALSE,"Pliego";#N/A,#N/A,FALSE,"Coeficientes";#N/A,#N/A,FALSE,"Cond. Diseño";#N/A,#N/A,FALSE,"Reactor Cullera";#N/A,#N/A,FALSE,"Tres fases";#N/A,#N/A,FALSE,"Dos fases";#N/A,#N/A,FALSE,"Resumen";#N/A,#N/A,FALSE,"Fosforo";#N/A,#N/A,FALSE,"Recirculacion";#N/A,#N/A,FALSE,"Exceso fango";#N/A,#N/A,FALSE,"Decantador";#N/A,#N/A,FALSE,"Desinfeccion";#N/A,#N/A,FALSE,"Recir. int."}</definedName>
    <definedName name="Calculated_payment">#REF!</definedName>
    <definedName name="CAPUB_48_SEMAINES">[26]Investissements!#REF!</definedName>
    <definedName name="CDV">[28]Paramètres!$B$26</definedName>
    <definedName name="Central" hidden="1">{"français",#N/A,FALSE,"Intro";"français",#N/A,FALSE,"Index";#N/A,#N/A,FALSE,"3-Incor";#N/A,#N/A,FALSE,"4-Corpo"}</definedName>
    <definedName name="central1" hidden="1">{"français",#N/A,FALSE,"Intro";"français",#N/A,FALSE,"Index";#N/A,#N/A,FALSE,"3-Incor";#N/A,#N/A,FALSE,"4-Corpo"}</definedName>
    <definedName name="Central2" hidden="1">{"français",#N/A,FALSE,"Intro";"français",#N/A,FALSE,"Index";#N/A,#N/A,FALSE,"3-Incor";#N/A,#N/A,FALSE,"4-Corpo"}</definedName>
    <definedName name="CHIFFRE_D_AFFAIRES_DES_LOCATIONS">[26]Investissements!#REF!</definedName>
    <definedName name="Chiffre_d_affaires_publicitaires___Abris____sur_52_semaines">#REF!</definedName>
    <definedName name="Chiffre_d_affaires_publicitaires___Mupis____sur_52_semaines">#REF!</definedName>
    <definedName name="Chiffre_d_affaires_publicitaires___Séniors____sur_52_semaines">#REF!</definedName>
    <definedName name="Chiffre_d_affaires_publicitaires_Abris___sur_48_semaines">#REF!</definedName>
    <definedName name="Chiffre_d_affaires_publicitaires_Mupis___sur_48_semaines">#REF!</definedName>
    <definedName name="Chiffre_d_affaires_publicitaires_Séniors___sur_48_semaines">#REF!</definedName>
    <definedName name="chiffre06">'[30]Détail par équipe JCD REGIONS'!$V$23</definedName>
    <definedName name="CI">[28]Paramètres!$B$22</definedName>
    <definedName name="CIFcorrigé">[28]Paramètres!$B$12</definedName>
    <definedName name="Code_Projet_SAP">'[18]Liste des projets'!$A$2:INDEX('[18]Liste des projets'!$A$2:$A$60000,COUNTA('[18]Liste des projets'!$A:$A)-1)</definedName>
    <definedName name="COMMERCIAL">#REF!</definedName>
    <definedName name="Comp" hidden="1">{"First Page",#N/A,FALSE,"Surfactants LBO";"Second Page",#N/A,FALSE,"Surfactants LBO"}</definedName>
    <definedName name="comp_exp" hidden="1">{"Valuation_Common",#N/A,FALSE,"Valuation"}</definedName>
    <definedName name="Comparable" hidden="1">{"First Page",#N/A,FALSE,"Surfactants LBO";"Second Page",#N/A,FALSE,"Surfactants LBO"}</definedName>
    <definedName name="Competcoll">[27]Hypothèses!$E$23</definedName>
    <definedName name="cons">'[26]Plan financier'!#REF!</definedName>
    <definedName name="Consommations_eau_du_mobilier">[26]Investissements!#REF!</definedName>
    <definedName name="Consommations_electrique_du_mobilier">[26]Investissements!#REF!</definedName>
    <definedName name="Consommations_electriques_du_mobilier">[26]Investissements!#REF!</definedName>
    <definedName name="ContratEE">[28]Paramètres!$B$42</definedName>
    <definedName name="Convergys" hidden="1">{#N/A,#N/A,TRUE,"Cover sheet";#N/A,#N/A,TRUE,"INPUTS";#N/A,#N/A,TRUE,"OUTPUTS";#N/A,#N/A,TRUE,"VALUATION"}</definedName>
    <definedName name="cooper2" hidden="1">{#N/A,#N/A,TRUE,"Pro Forma";#N/A,#N/A,TRUE,"PF_Bal";#N/A,#N/A,TRUE,"PF_INC";#N/A,#N/A,TRUE,"CBE";#N/A,#N/A,TRUE,"SWK"}</definedName>
    <definedName name="cop" hidden="1">{"First Page",#N/A,FALSE,"Surfactants LBO";"Second Page",#N/A,FALSE,"Surfactants LBO"}</definedName>
    <definedName name="coucou" hidden="1">{#N/A,#N/A,TRUE,"Cover sheet";#N/A,#N/A,TRUE,"INPUTS";#N/A,#N/A,TRUE,"OUTPUTS";#N/A,#N/A,TRUE,"VALUATION"}</definedName>
    <definedName name="CreditCards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CRH" hidden="1">{#N/A,#N/A,TRUE,"Cover sheet";#N/A,#N/A,TRUE,"DCF analysis";#N/A,#N/A,TRUE,"WACC calculation"}</definedName>
    <definedName name="_xlnm.Criteria">#REF!</definedName>
    <definedName name="CRPS">[28]Paramètres!$B$23</definedName>
    <definedName name="CSDCDS" hidden="1">[31]AW!$E$11:$E$24</definedName>
    <definedName name="CT">[28]Paramètres!$B$27</definedName>
    <definedName name="Cum.Interest">IF(#REF!&lt;&gt;"",#REF!+#REF!,"")</definedName>
    <definedName name="Cwvu.Page1." hidden="1">#REF!,#REF!,#REF!,#REF!,#REF!,#REF!,#REF!,#REF!,#REF!</definedName>
    <definedName name="Cwvu.Page2." hidden="1">#REF!,#REF!,#REF!,#REF!,#REF!,#REF!,#REF!,#REF!,#REF!</definedName>
    <definedName name="Cwvu.Page3." hidden="1">#REF!,#REF!,#REF!,#REF!,#REF!,#REF!,#REF!,#REF!,#REF!</definedName>
    <definedName name="Cwvu.Page4." hidden="1">#REF!,#REF!,#REF!,#REF!,#REF!,#REF!,#REF!,#REF!,#REF!</definedName>
    <definedName name="cxvbvcxb" hidden="1">[31]RSG!#REF!</definedName>
    <definedName name="czef" hidden="1">#REF!</definedName>
    <definedName name="DA" hidden="1">{#N/A,#N/A,FALSE,"Pliego";#N/A,#N/A,FALSE,"Coeficientes";#N/A,#N/A,FALSE,"Cond. Diseño";#N/A,#N/A,FALSE,"Reactor Cullera";#N/A,#N/A,FALSE,"Tres fases";#N/A,#N/A,FALSE,"Dos fases";#N/A,#N/A,FALSE,"Resumen";#N/A,#N/A,FALSE,"Fosforo";#N/A,#N/A,FALSE,"Recirculacion";#N/A,#N/A,FALSE,"Exceso fango";#N/A,#N/A,FALSE,"Decantador";#N/A,#N/A,FALSE,"Desinfeccion";#N/A,#N/A,FALSE,"Recir. int."}</definedName>
    <definedName name="Data">#REF!</definedName>
    <definedName name="DATA_SOURCE">[19]DATA!$T$2:$AD$182</definedName>
    <definedName name="DATA_SOURCE2">[19]DATA2!$T$2:$AD$116</definedName>
    <definedName name="Date">#REF!</definedName>
    <definedName name="DateChoix">[32]ModOp!$J$6</definedName>
    <definedName name="DateChoixAn">[32]ModOp!#REF!</definedName>
    <definedName name="DateChoixTxt">[32]ModOp!$J$7</definedName>
    <definedName name="Dates">#REF!</definedName>
    <definedName name="dc" hidden="1">{#N/A,#N/A,TRUE,"Cover sheet";#N/A,#N/A,TRUE,"DCF analysis";#N/A,#N/A,TRUE,"WACC calculation"}</definedName>
    <definedName name="ddd" hidden="1">{#N/A,#N/A,FALSE,"A1";#N/A,#N/A,FALSE,"A2";#N/A,#N/A,FALSE,"A3A";#N/A,#N/A,FALSE,"A3B"}</definedName>
    <definedName name="dddddddd" hidden="1">{#N/A,#N/A,TRUE,"Cover sheet";#N/A,#N/A,TRUE,"DCF analysis";#N/A,#N/A,TRUE,"WACC calculation"}</definedName>
    <definedName name="deg" hidden="1">{"First Page",#N/A,FALSE,"Surfactants LBO";"Second Page",#N/A,FALSE,"Surfactants LBO"}</definedName>
    <definedName name="Démontage___remontage_des_MIC_et_des_MAC">[26]Investissements!#REF!</definedName>
    <definedName name="Déplacement_de_mobiliers___Ville_de_Rennes">[26]Investissements!#REF!</definedName>
    <definedName name="Dépose_de_mobiliers___Ville_de_Marseille">[26]Investissements!#REF!</definedName>
    <definedName name="Dépose_mobiliers_existants___Ville_de_Rennes">[26]Investissements!#REF!</definedName>
    <definedName name="Depreciation">#REF!</definedName>
    <definedName name="Depreciation_vehicles">#REF!</definedName>
    <definedName name="Dérive">'[27]Paramètres Généraux'!$B$10</definedName>
    <definedName name="dfd" hidden="1">{"comp1",#N/A,FALSE,"COMPS";"footnotes",#N/A,FALSE,"COMPS"}</definedName>
    <definedName name="DFFDG" hidden="1">[31]RSG!#REF!</definedName>
    <definedName name="dfge">#REF!</definedName>
    <definedName name="dfhfh" hidden="1">[31]RSG!#REF!</definedName>
    <definedName name="dgndhgn" hidden="1">[31]RSG!#REF!</definedName>
    <definedName name="dhgndn" hidden="1">[31]AW!$D$12</definedName>
    <definedName name="Diable" hidden="1">{#N/A,#N/A,FALSE,"Operations";#N/A,#N/A,FALSE,"Financials"}</definedName>
    <definedName name="Discl" hidden="1">{"Valuation_Common",#N/A,FALSE,"Valuation"}</definedName>
    <definedName name="Dotations_aux_amortissement_ville_de_Valences">[26]Investissements!#REF!</definedName>
    <definedName name="dqdsqd" hidden="1">{#N/A,#N/A,FALSE,"CBE";#N/A,#N/A,FALSE,"SWK"}</definedName>
    <definedName name="DSC" hidden="1">{#N/A,#N/A,TRUE,"Cover sheet";#N/A,#N/A,TRUE,"DCF analysis";#N/A,#N/A,TRUE,"WACC calculation"}</definedName>
    <definedName name="dsggd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sqdsqdsqdsq" hidden="1">{"comp1",#N/A,FALSE,"COMPS";"footnotes",#N/A,FALSE,"COMPS"}</definedName>
    <definedName name="dssds" hidden="1">{#N/A,#N/A,TRUE,"Recap";#N/A,#N/A,TRUE,"Comp taux";#N/A,#N/A,TRUE,"Deplaf";#N/A,#N/A,TRUE,"Siége";#N/A,#N/A,TRUE,"Saint Ouen";#N/A,#N/A,TRUE,"Ivry";#N/A,#N/A,TRUE,"Issy";#N/A,#N/A,TRUE,"VA"}</definedName>
    <definedName name="e">[11]PARC2009!#REF!</definedName>
    <definedName name="edf">'[20]Données spécifiques mobiliers'!$AE$4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EE" hidden="1">{#N/A,#N/A,FALSE,"Pliego";#N/A,#N/A,FALSE,"Coeficientes";#N/A,#N/A,FALSE,"Cond. Diseño";#N/A,#N/A,FALSE,"Reactor Cullera";#N/A,#N/A,FALSE,"Tres fases";#N/A,#N/A,FALSE,"Dos fases";#N/A,#N/A,FALSE,"Resumen";#N/A,#N/A,FALSE,"Fosforo";#N/A,#N/A,FALSE,"Recirculacion";#N/A,#N/A,FALSE,"Exceso fango";#N/A,#N/A,FALSE,"Decantador";#N/A,#N/A,FALSE,"Desinfeccion";#N/A,#N/A,FALSE,"Recir. int."}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mily" hidden="1">{#N/A,#N/A,FALSE,"Calc";#N/A,#N/A,FALSE,"Sensitivity";#N/A,#N/A,FALSE,"LT Earn.Dil.";#N/A,#N/A,FALSE,"Dil. AVP"}</definedName>
    <definedName name="Emploi" hidden="1">{"IS",#N/A,FALSE,"IS";"RPTIS",#N/A,FALSE,"RPTIS";"STATS",#N/A,FALSE,"STATS";"CELL",#N/A,FALSE,"CELL";"BS",#N/A,FALSE,"BS"}</definedName>
    <definedName name="End_Bal">#REF!</definedName>
    <definedName name="Ending.Balance">IF(#REF!&lt;&gt;"",#REF!-#REF!,"")</definedName>
    <definedName name="Entered_payment">#REF!</definedName>
    <definedName name="ENTRETIEN">[26]Investissements!#REF!</definedName>
    <definedName name="ENTRETIEN_LOCATION">[26]Investissements!#REF!</definedName>
    <definedName name="ep">'[20]Données spécifiques mobiliers'!$AE$3</definedName>
    <definedName name="EPCI">[23]Hypothèses!$E$6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r" hidden="1">#REF!</definedName>
    <definedName name="ererer" hidden="1">#REF!</definedName>
    <definedName name="ERTY" hidden="1">[31]AW!$C$30:$H$35</definedName>
    <definedName name="Euro">'[27]Paramètres Généraux'!$B$11</definedName>
    <definedName name="EV__LASTREFTIME__" hidden="1">41872.7569675926</definedName>
    <definedName name="ExactAddinConnection" hidden="1">"005"</definedName>
    <definedName name="ExactAddinConnection.005" hidden="1">"HS003;005;tschellekens;0"</definedName>
    <definedName name="Extra_Pay">#REF!</definedName>
    <definedName name="Extract_CAPEX">#REF!</definedName>
    <definedName name="_xlnm.Extract">#REF!</definedName>
    <definedName name="eyr" hidden="1">{"hiden",#N/A,FALSE,"14";"hidden",#N/A,FALSE,"16";"hidden",#N/A,FALSE,"18";"hidden",#N/A,FALSE,"20"}</definedName>
    <definedName name="ez" hidden="1">{#N/A,#N/A,TRUE,"Cover sheet";#N/A,#N/A,TRUE,"DCF analysis";#N/A,#N/A,TRUE,"WACC calculation"}</definedName>
    <definedName name="ezrfsd" hidden="1">#REF!</definedName>
    <definedName name="ezrtezr" hidden="1">[31]RSG!#REF!</definedName>
    <definedName name="ezrtrezt" hidden="1">[31]AW!$D$11:$D$24</definedName>
    <definedName name="eztezrt" hidden="1">[31]RSG!#REF!</definedName>
    <definedName name="famillepd">'[33]SYNTHESE G'!$B$7:$B$48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2_0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1" hidden="1">"#"</definedName>
    <definedName name="FDC_58_12" hidden="1">"#"</definedName>
    <definedName name="FDC_58_13" hidden="1">"#"</definedName>
    <definedName name="FDC_58_14" hidden="1">"#"</definedName>
    <definedName name="FDC_58_2" hidden="1">"#"</definedName>
    <definedName name="FDC_58_3" hidden="1">"#"</definedName>
    <definedName name="FDC_58_4" hidden="1">"#"</definedName>
    <definedName name="FDC_58_5" hidden="1">"#"</definedName>
    <definedName name="FDC_58_6" hidden="1">"#"</definedName>
    <definedName name="FDC_58_7" hidden="1">"#"</definedName>
    <definedName name="FDC_58_8" hidden="1">"#"</definedName>
    <definedName name="FDC_58_9" hidden="1">"#"</definedName>
    <definedName name="FDC_59_0" hidden="1">"#"</definedName>
    <definedName name="FDC_59_1" hidden="1">"#"</definedName>
    <definedName name="FDC_59_10" hidden="1">"#"</definedName>
    <definedName name="FDC_59_11" hidden="1">"#"</definedName>
    <definedName name="FDC_59_12" hidden="1">"#"</definedName>
    <definedName name="FDC_59_13" hidden="1">"#"</definedName>
    <definedName name="FDC_59_14" hidden="1">"#"</definedName>
    <definedName name="FDC_59_2" hidden="1">"#"</definedName>
    <definedName name="FDC_59_3" hidden="1">"#"</definedName>
    <definedName name="FDC_59_4" hidden="1">"#"</definedName>
    <definedName name="FDC_59_5" hidden="1">"#"</definedName>
    <definedName name="FDC_59_6" hidden="1">"#"</definedName>
    <definedName name="FDC_59_7" hidden="1">"#"</definedName>
    <definedName name="FDC_59_8" hidden="1">"#"</definedName>
    <definedName name="FDC_59_9" hidden="1">"#"</definedName>
    <definedName name="FDC_6_0" hidden="1">"#"</definedName>
    <definedName name="FDC_60_0" hidden="1">"#"</definedName>
    <definedName name="FDC_60_1" hidden="1">"#"</definedName>
    <definedName name="FDC_60_10" hidden="1">"#"</definedName>
    <definedName name="FDC_60_11" hidden="1">"#"</definedName>
    <definedName name="FDC_60_12" hidden="1">"#"</definedName>
    <definedName name="FDC_60_13" hidden="1">"#"</definedName>
    <definedName name="FDC_60_14" hidden="1">"#"</definedName>
    <definedName name="FDC_60_2" hidden="1">"#"</definedName>
    <definedName name="FDC_60_3" hidden="1">"#"</definedName>
    <definedName name="FDC_60_4" hidden="1">"#"</definedName>
    <definedName name="FDC_60_5" hidden="1">"#"</definedName>
    <definedName name="FDC_60_6" hidden="1">"#"</definedName>
    <definedName name="FDC_60_7" hidden="1">"#"</definedName>
    <definedName name="FDC_60_8" hidden="1">"#"</definedName>
    <definedName name="FDC_60_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1" hidden="1">"#"</definedName>
    <definedName name="FDC_62_12" hidden="1">"#"</definedName>
    <definedName name="FDC_62_13" hidden="1">"#"</definedName>
    <definedName name="FDC_62_14" hidden="1">"#"</definedName>
    <definedName name="FDC_62_2" hidden="1">"#"</definedName>
    <definedName name="FDC_62_3" hidden="1">"#"</definedName>
    <definedName name="FDC_62_4" hidden="1">"#"</definedName>
    <definedName name="FDC_62_5" hidden="1">"#"</definedName>
    <definedName name="FDC_62_6" hidden="1">"#"</definedName>
    <definedName name="FDC_62_7" hidden="1">"#"</definedName>
    <definedName name="FDC_62_8" hidden="1">"#"</definedName>
    <definedName name="FDC_62_9" hidden="1">"#"</definedName>
    <definedName name="FDC_63_0" hidden="1">"#"</definedName>
    <definedName name="FDC_63_1" hidden="1">"#"</definedName>
    <definedName name="FDC_63_10" hidden="1">"#"</definedName>
    <definedName name="FDC_63_11" hidden="1">"#"</definedName>
    <definedName name="FDC_63_12" hidden="1">"#"</definedName>
    <definedName name="FDC_63_13" hidden="1">"#"</definedName>
    <definedName name="FDC_63_14" hidden="1">"#"</definedName>
    <definedName name="FDC_63_2" hidden="1">"#"</definedName>
    <definedName name="FDC_63_3" hidden="1">"#"</definedName>
    <definedName name="FDC_63_4" hidden="1">"#"</definedName>
    <definedName name="FDC_63_5" hidden="1">"#"</definedName>
    <definedName name="FDC_63_6" hidden="1">"#"</definedName>
    <definedName name="FDC_63_7" hidden="1">"#"</definedName>
    <definedName name="FDC_63_8" hidden="1">"#"</definedName>
    <definedName name="FDC_63_9" hidden="1">"#"</definedName>
    <definedName name="FDC_64_0" hidden="1">"#"</definedName>
    <definedName name="FDC_64_1" hidden="1">"#"</definedName>
    <definedName name="FDC_64_10" hidden="1">"#"</definedName>
    <definedName name="FDC_64_11" hidden="1">"#"</definedName>
    <definedName name="FDC_64_12" hidden="1">"#"</definedName>
    <definedName name="FDC_64_13" hidden="1">"#"</definedName>
    <definedName name="FDC_64_14" hidden="1">"#"</definedName>
    <definedName name="FDC_64_2" hidden="1">"#"</definedName>
    <definedName name="FDC_64_3" hidden="1">"#"</definedName>
    <definedName name="FDC_64_4" hidden="1">"#"</definedName>
    <definedName name="FDC_64_5" hidden="1">"#"</definedName>
    <definedName name="FDC_64_6" hidden="1">"#"</definedName>
    <definedName name="FDC_64_7" hidden="1">"#"</definedName>
    <definedName name="FDC_64_8" hidden="1">"#"</definedName>
    <definedName name="FDC_64_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hfdh" hidden="1">{"First Page",#N/A,FALSE,"Surfactants LBO";"Second Page",#N/A,FALSE,"Surfactants LBO"}</definedName>
    <definedName name="fdhfghfdh" hidden="1">{"First Page",#N/A,FALSE,"Surfactants LBO";"Second Page",#N/A,FALSE,"Surfactants LBO"}</definedName>
    <definedName name="fezefr" hidden="1">#REF!</definedName>
    <definedName name="fezf" hidden="1">#REF!</definedName>
    <definedName name="fff">[34]T2!$B$1:$J$48</definedName>
    <definedName name="ffff" hidden="1">{#N/A,#N/A,FALSE,"Sheet1"}</definedName>
    <definedName name="fge" hidden="1">{#N/A,#N/A,FALSE,"VAN_BusinessPlan";#N/A,#N/A,FALSE,"T0 Gisements";#N/A,#N/A,FALSE,"T1.CA en KF";#N/A,#N/A,FALSE,"Investissements &amp; amort";#N/A,#N/A,FALSE,"T2.Frais de Personnel";#N/A,#N/A,FALSE,"T3. Couts fixes";#N/A,#N/A,FALSE,"T4. Coûts Variables";#N/A,#N/A,FALSE,"T6. Autres frais";#N/A,#N/A,FALSE,"T7. SousTraitanceKF"}</definedName>
    <definedName name="FGF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in" hidden="1">{"Valuation_Common",#N/A,FALSE,"Valuation"}</definedName>
    <definedName name="Finance" hidden="1">{"Valuation_Common",#N/A,FALSE,"Valuation"}</definedName>
    <definedName name="First.Conflict" hidden="1">{#N/A,#N/A,TRUE,"1 (2)";#N/A,#N/A,TRUE,"2";#N/A,#N/A,TRUE,"3"}</definedName>
    <definedName name="First_payment_due">#REF!</definedName>
    <definedName name="First_payment_no">#REF!</definedName>
    <definedName name="Fiscal">[28]Paramètres!$B$8</definedName>
    <definedName name="_xlnm.Recorder">#REF!</definedName>
    <definedName name="FPE">#REF!</definedName>
    <definedName name="fr" hidden="1">{#N/A,#N/A,FALSE,"Centrale Géo";#N/A,#N/A,FALSE,"Gémeaux";#N/A,#N/A,FALSE,"Clos la Garenne";#N/A,#N/A,FALSE,"ADEF";#N/A,#N/A,FALSE,"Réseau"}</definedName>
    <definedName name="FRAIS_FINANCIERS">[26]Investissements!#REF!</definedName>
    <definedName name="fraisfi">[35]presentation!#REF!</definedName>
    <definedName name="Fraisfin">[27]Hypothèses!$E$194</definedName>
    <definedName name="Frank" hidden="1">{#N/A,#N/A,TRUE,"Cover sheet";#N/A,#N/A,TRUE,"DCF analysis";#N/A,#N/A,TRUE,"WACC calculation"}</definedName>
    <definedName name="Fromageries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SDFSDF" hidden="1">[31]RSG!#REF!</definedName>
    <definedName name="FSoPacific" hidden="1">{"BS",#N/A,FALSE,"USA"}</definedName>
    <definedName name="fuffuy" hidden="1">{#N/A,#N/A,FALSE,"Cover";"outputs total",#N/A,FALSE,"Outputs"}</definedName>
    <definedName name="Full_Print">#REF!</definedName>
    <definedName name="f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g">#REF!</definedName>
    <definedName name="gaga" hidden="1">{#N/A,#N/A,TRUE,"Cover sheet";#N/A,#N/A,TRUE,"INPUTS";#N/A,#N/A,TRUE,"OUTPUTS";#N/A,#N/A,TRUE,"VALUATION"}</definedName>
    <definedName name="gb" hidden="1">{#N/A,#N/A,TRUE,"Cover sheet";#N/A,#N/A,TRUE,"INPUTS";#N/A,#N/A,TRUE,"OUTPUTS";#N/A,#N/A,TRUE,"VALUATION"}</definedName>
    <definedName name="gd" hidden="1">{#N/A,#N/A,TRUE,"Cover sheet";#N/A,#N/A,TRUE,"INPUTS";#N/A,#N/A,TRUE,"OUTPUTS";#N/A,#N/A,TRUE,"VALUATION"}</definedName>
    <definedName name="gdfg" hidden="1">{#N/A,#N/A,FALSE,"VAN_BusinessPlan";#N/A,#N/A,FALSE,"T0 Gisements";#N/A,#N/A,FALSE,"T1.CA en KF";#N/A,#N/A,FALSE,"Investissements &amp; amort";#N/A,#N/A,FALSE,"T2.Frais de Personnel";#N/A,#N/A,FALSE,"T3. Couts fixes";#N/A,#N/A,FALSE,"T4. Coûts Variables";#N/A,#N/A,FALSE,"T6. Autres frais";#N/A,#N/A,FALSE,"T7. SousTraitanceKF"}</definedName>
    <definedName name="gdsfg" hidden="1">{#N/A,#N/A,TRUE,"Cover sheet";#N/A,#N/A,TRUE,"INPUTS";#N/A,#N/A,TRUE,"OUTPUTS";#N/A,#N/A,TRUE,"VALUATION"}</definedName>
    <definedName name="gestion">[23]Hypothèses!$E$118</definedName>
    <definedName name="gfdg" hidden="1">{#N/A,#N/A,FALSE,"VAN_BusinessPlan";#N/A,#N/A,FALSE,"T0. Synthèse Produits-Charges";#N/A,#N/A,FALSE,"T0 Gisements";#N/A,#N/A,FALSE,"T1.CA en KF";#N/A,#N/A,FALSE,"T2.Frais de Personnel";#N/A,#N/A,FALSE,"T3. Couts fixes";#N/A,#N/A,FALSE,"Investissements &amp; amort";#N/A,#N/A,FALSE,"T4. Coûts Variables";#N/A,#N/A,FALSE,"T5. Structurants";#N/A,#N/A,FALSE,"T6. Autres frais";#N/A,#N/A,FALSE,"Volumes Sous Traitance";#N/A,#N/A,FALSE,"T7. SousTraitanceKF";#N/A,#N/A,FALSE,"Frais FI"}</definedName>
    <definedName name="ggf" hidden="1">{"comps",#N/A,FALSE,"comps";"notes",#N/A,FALSE,"comps"}</definedName>
    <definedName name="GHJG" hidden="1">{"français",#N/A,FALSE,"Intro";"français",#N/A,FALSE,"Index";#N/A,#N/A,FALSE,"3-Incor";#N/A,#N/A,FALSE,"4-Corpo"}</definedName>
    <definedName name="GHJGF" hidden="1">{"français",#N/A,FALSE,"Intro";"français",#N/A,FALSE,"Index";#N/A,#N/A,FALSE,"3-Incor";#N/A,#N/A,FALSE,"4-Corpo"}</definedName>
    <definedName name="gogo" hidden="1">{#N/A,#N/A,TRUE,"Cover sheet";#N/A,#N/A,TRUE,"INPUTS";#N/A,#N/A,TRUE,"OUTPUTS";#N/A,#N/A,TRUE,"VALUATION"}</definedName>
    <definedName name="goodbye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re" hidden="1">{#N/A,#N/A,FALSE,"VAN_BusinessPlan";#N/A,#N/A,FALSE,"T0. Synthèse Produits-Charges";#N/A,#N/A,FALSE,"T0 Gisements";#N/A,#N/A,FALSE,"T1.CA en KF";#N/A,#N/A,FALSE,"T2.Frais de Personnel";#N/A,#N/A,FALSE,"T3. Couts fixes";#N/A,#N/A,FALSE,"Investissements &amp; amort";#N/A,#N/A,FALSE,"T4. Coûts Variables";#N/A,#N/A,FALSE,"T5. Structurants";#N/A,#N/A,FALSE,"T6. Autres frais";#N/A,#N/A,FALSE,"Volumes Sous Traitance";#N/A,#N/A,FALSE,"T7. SousTraitanceKF";#N/A,#N/A,FALSE,"Frais FI"}</definedName>
    <definedName name="Header_Row">ROW(#REF!)</definedName>
    <definedName name="hello" hidden="1">{#N/A,#N/A,FALSE,"Cover";"outputs total",#N/A,FALSE,"Outputs"}</definedName>
    <definedName name="hfdqrghr" hidden="1">#REF!</definedName>
    <definedName name="hh">[26]Investissements!#REF!</definedName>
    <definedName name="hhhsdf" hidden="1">{"up stand alones",#N/A,FALSE,"Acquiror"}</definedName>
    <definedName name="hlk" hidden="1">{#N/A,#N/A,FALSE,"VAN_BusinessPlan";#N/A,#N/A,FALSE,"T0 Gisements";#N/A,#N/A,FALSE,"T1.CA en KF";#N/A,#N/A,FALSE,"Investissements &amp; amort";#N/A,#N/A,FALSE,"T2.Frais de Personnel";#N/A,#N/A,FALSE,"T3. Couts fixes";#N/A,#N/A,FALSE,"T4. Coûts Variables";#N/A,#N/A,FALSE,"T6. Autres frais";#N/A,#N/A,FALSE,"T7. SousTraitanceKF"}</definedName>
    <definedName name="hthe" hidden="1">#REF!</definedName>
    <definedName name="html_client" hidden="1">{"'PROFILS'!$A$2:$E$3"}</definedName>
    <definedName name="HTML_CodePage" hidden="1">1252</definedName>
    <definedName name="HTML_Control" hidden="1">{"'PROFILS'!$A$2:$E$3"}</definedName>
    <definedName name="HTML_Description" hidden="1">""</definedName>
    <definedName name="HTML_Email" hidden="1">""</definedName>
    <definedName name="HTML_Header" hidden="1">"PROFILS"</definedName>
    <definedName name="HTML_LastUpdate" hidden="1">"22/10/99"</definedName>
    <definedName name="HTML_LineAfter" hidden="1">FALSE</definedName>
    <definedName name="HTML_LineBefore" hidden="1">FALSE</definedName>
    <definedName name="HTML_Name" hidden="1">"*******"</definedName>
    <definedName name="HTML_OBDlg2" hidden="1">TRUE</definedName>
    <definedName name="HTML_OBDlg4" hidden="1">TRUE</definedName>
    <definedName name="HTML_OS" hidden="1">0</definedName>
    <definedName name="HTML_PathFile" hidden="1">"U:\EDF\MonHTML.htm"</definedName>
    <definedName name="HTML_Title" hidden="1">"Essai"</definedName>
    <definedName name="HTML1_10" hidden="1">""</definedName>
    <definedName name="HTML1_11" hidden="1">1</definedName>
    <definedName name="HTML1_12" hidden="1">"C:\AUCTION\FLASH\MYHTML.HTM"</definedName>
    <definedName name="HTML1_2" hidden="1">1</definedName>
    <definedName name="HTML1_3" hidden="1">"FLASH"</definedName>
    <definedName name="HTML1_4" hidden="1">"Flash Round 74"</definedName>
    <definedName name="HTML1_5" hidden="1">"Wednesday April 3, 1996"</definedName>
    <definedName name="HTML1_6" hidden="1">1</definedName>
    <definedName name="HTML1_7" hidden="1">1</definedName>
    <definedName name="HTML1_8" hidden="1">"4/3/96"</definedName>
    <definedName name="HTML1_9" hidden="1">"Ken Hamel"</definedName>
    <definedName name="HTMLCount" hidden="1">1</definedName>
    <definedName name="htreh" hidden="1">[36]XREF!#REF!</definedName>
    <definedName name="II">#REF!</definedName>
    <definedName name="ik" hidden="1">{"casespecific",#N/A,FALSE,"Assumptions"}</definedName>
    <definedName name="IMP_SYNT">[37]ANNEXE!$E$5:$T$47,[37]ANNEXE!$E$68:$T$75,[37]ANNEXE!$E$93:$T$135,[37]ANNEXE!$E$156:$T$163,[37]ANNEXE!$E$178:$T$220,[37]ANNEXE!$E$241:$T$248</definedName>
    <definedName name="IMPOTS">'[25]Plan financier global'!$A$100:$K$104</definedName>
    <definedName name="Indicat.bis" hidden="1">{"'PROFILS'!$A$2:$E$3"}</definedName>
    <definedName name="inicat.client" hidden="1">{"'PROFILS'!$A$2:$E$3"}</definedName>
    <definedName name="Int">#REF!</definedName>
    <definedName name="Interest">IF(#REF!&lt;&gt;"",#REF!*Periodic_rate,"")</definedName>
    <definedName name="Interest_Rate">#REF!</definedName>
    <definedName name="interest2">IF(#REF!&lt;&gt;"",DATE(YEAR(First_payment_due),MONTH(First_payment_due)+(#REF!-1)*12/Payments_per_year,DAY(First_payment_due)),"")</definedName>
    <definedName name="intérêt">#REF!</definedName>
    <definedName name="Investissement_convention_de_la_ville_de_Marseille">'[25]recap mobiliers'!$D$5:$I$102</definedName>
    <definedName name="Investissement_Rennes">'[25]recap mobiliers'!$D$5:$I$102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39356.409837963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jfj" hidden="1">{#N/A,#N/A,TRUE,"Cover sheet";#N/A,#N/A,TRUE,"DCF analysis";#N/A,#N/A,TRUE,"WACC calculation"}</definedName>
    <definedName name="keyfin2" hidden="1">{#N/A,#N/A,TRUE,"Cover sheet";#N/A,#N/A,TRUE,"DCF analysis";#N/A,#N/A,TRUE,"WACC calculation"}</definedName>
    <definedName name="kgkgk" hidden="1">{#N/A,#N/A,TRUE,"Cover sheet";#N/A,#N/A,TRUE,"DCF analysis";#N/A,#N/A,TRUE,"WACC calculation"}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lj" hidden="1">{#N/A,#N/A,TRUE,"Cover sheet";#N/A,#N/A,TRUE,"DCF analysis";#N/A,#N/A,TRUE,"WACC calculation"}</definedName>
    <definedName name="km" hidden="1">{#N/A,#N/A,FALSE,"VAN_BusinessPlan";#N/A,#N/A,FALSE,"T0. Synthèse Produits-Charges";#N/A,#N/A,FALSE,"T0 Gisements";#N/A,#N/A,FALSE,"T1.CA en KF";#N/A,#N/A,FALSE,"T2.Frais de Personnel";#N/A,#N/A,FALSE,"T3. Couts fixes";#N/A,#N/A,FALSE,"Investissements &amp; amort";#N/A,#N/A,FALSE,"T4. Coûts Variables";#N/A,#N/A,FALSE,"T5. Structurants";#N/A,#N/A,FALSE,"T6. Autres frais";#N/A,#N/A,FALSE,"Volumes Sous Traitance";#N/A,#N/A,FALSE,"T7. SousTraitanceKF";#N/A,#N/A,FALSE,"Frais FI"}</definedName>
    <definedName name="kma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ol" hidden="1">{"away stand alones",#N/A,FALSE,"Target"}</definedName>
    <definedName name="lala" hidden="1">{#N/A,#N/A,TRUE,"Cover sheet";#N/A,#N/A,TRUE,"DCF analysis";#N/A,#N/A,TRUE,"WACC calculation"}</definedName>
    <definedName name="Last_Row">IF(Values_Entered,Header_Row+Number_of_Payments,Header_Row)</definedName>
    <definedName name="limcount" hidden="1">1</definedName>
    <definedName name="LISTE_AG">[19]Paramètres!$B$13:$B$24</definedName>
    <definedName name="LISTE_AGENCE">[19]Paramètres!$B$13:$D$24</definedName>
    <definedName name="ListeDR">'[38]Liste DR'!$A$3:$A$22</definedName>
    <definedName name="Loan_amount">#REF!</definedName>
    <definedName name="Loan_Start">#REF!</definedName>
    <definedName name="Loan_Years">#REF!</definedName>
    <definedName name="LOCATION">'[26]Plan financier'!#REF!,'[26]Plan financier'!#REF!</definedName>
    <definedName name="MAINTENANCE">[26]Investissements!#REF!</definedName>
    <definedName name="mdlm" hidden="1">{#N/A,#N/A,TRUE,"financial";#N/A,#N/A,TRUE,"plants"}</definedName>
    <definedName name="menu2">OFFSET([39]Feuil1!$C$4,,MATCH([39]Feuil1!$B$24,[39]Feuil1!$D$3:$J$3,0),COUNTA(OFFSET([39]Feuil1!$C$1:$C$65536,,MATCH([39]Feuil1!$B$24,[39]Feuil1!$D$3:$J$3,0)))-1)</definedName>
    <definedName name="Mobilier">OFFSET('[40]2 SAISIE MOBILIERS'!$C$272,,MATCH('[40]2 SAISIE MOBILIERS'!$B$15,'[40]2 SAISIE MOBILIERS'!$D$271:$O$271,0),COUNTA(OFFSET('[40]2 SAISIE MOBILIERS'!$C$1:$C$65536,,MATCH('[40]2 SAISIE MOBILIERS'!$B$15,'[40]2 SAISIE MOBILIERS'!$D$271:$O$271,0)))-1)</definedName>
    <definedName name="model" hidden="1">{"Valuation_Common",#N/A,FALSE,"Valuation"}</definedName>
    <definedName name="Mois">#REF!</definedName>
    <definedName name="MoisChoix">[32]ModOp!$J$9</definedName>
    <definedName name="MT" hidden="1">{#N/A,#N/A,TRUE,"Cover sheet";#N/A,#N/A,TRUE,"DCF analysis";#N/A,#N/A,TRUE,"WACC calculation"}</definedName>
    <definedName name="mutr" hidden="1">{#N/A,#N/A,TRUE,"Cover sheet";#N/A,#N/A,TRUE,"DCF analysis";#N/A,#N/A,TRUE,"WACC calculation"}</definedName>
    <definedName name="nac">'[20]Données spécifiques mobiliers'!$AE$2</definedName>
    <definedName name="Natures_comptables">'[18]Liste des Natures comptabes'!$A$2:INDEX('[18]Liste des Natures comptabes'!$A$2:$A$60000,COUNTA('[18]Liste des Natures comptabes'!$A:$A)-1)</definedName>
    <definedName name="NB_JOURS">[19]Paramètres!$C$5</definedName>
    <definedName name="nbv" hidden="1">{#N/A,#N/A,FALSE,"VAN_BusinessPlan";#N/A,#N/A,FALSE,"T0 Gisements";#N/A,#N/A,FALSE,"T1.CA en KF";#N/A,#N/A,FALSE,"Investissements &amp; amort";#N/A,#N/A,FALSE,"T2.Frais de Personnel";#N/A,#N/A,FALSE,"T3. Couts fixes";#N/A,#N/A,FALSE,"T4. Coûts Variables";#N/A,#N/A,FALSE,"T6. Autres frais";#N/A,#N/A,FALSE,"T7. SousTraitanceKF"}</definedName>
    <definedName name="nbvnv" hidden="1">{#N/A,#N/A,FALSE,"VAN_BusinessPlan";#N/A,#N/A,FALSE,"T0. Synthèse Produits-Charges";#N/A,#N/A,FALSE,"T0 Gisements";#N/A,#N/A,FALSE,"T1.CA en KF";#N/A,#N/A,FALSE,"T2.Frais de Personnel";#N/A,#N/A,FALSE,"T3. Couts fixes";#N/A,#N/A,FALSE,"Investissements &amp; amort";#N/A,#N/A,FALSE,"T4. Coûts Variables";#N/A,#N/A,FALSE,"T5. Structurants";#N/A,#N/A,FALSE,"T6. Autres frais";#N/A,#N/A,FALSE,"Volumes Sous Traitance";#N/A,#N/A,FALSE,"T7. SousTraitanceKF";#N/A,#N/A,FALSE,"Frais FI"}</definedName>
    <definedName name="newbel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C" hidden="1">{#N/A,#N/A,TRUE,"Cover sheet";#N/A,#N/A,TRUE,"DCF analysis";#N/A,#N/A,TRUE,"WACC calculation"}</definedName>
    <definedName name="noidea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véo">#REF!</definedName>
    <definedName name="Num_Pmt_Per_Year">#REF!</definedName>
    <definedName name="Number_of_Payments">MATCH(0.01,End_Bal,-1)+1</definedName>
    <definedName name="ok" hidden="1">{#N/A,#N/A,FALSE,"Calc";#N/A,#N/A,FALSE,"Sensitivity";#N/A,#N/A,FALSE,"LT Earn.Dil.";#N/A,#N/A,FALSE,"Dil. AVP"}</definedName>
    <definedName name="okokokok" hidden="1">{#N/A,#N/A,FALSE,"Cover";"outputs total",#N/A,FALSE,"Outputs"}</definedName>
    <definedName name="okokokokkokok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oku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{#N/A,#N/A,FALSE,"A1";#N/A,#N/A,FALSE,"A2";#N/A,#N/A,FALSE,"A3A";#N/A,#N/A,FALSE,"A3B"}</definedName>
    <definedName name="OP" hidden="1">{#N/A,#N/A,FALSE,"Operations";#N/A,#N/A,FALSE,"Financials"}</definedName>
    <definedName name="OPAC">#REF!</definedName>
    <definedName name="PARIS_PLAN_FINANCIER">#REF!,#REF!</definedName>
    <definedName name="PartDGF">[41]Paramètres!$B$24</definedName>
    <definedName name="Pay_Date">#REF!</definedName>
    <definedName name="Pay_Num">#REF!</definedName>
    <definedName name="payment.Num">IF(OR(#REF!="",#REF!=Total_payments),"",#REF!+1)</definedName>
    <definedName name="Payment_Date">DATE(YEAR(Loan_Start),MONTH(Loan_Start)+Payment_Number,DAY(Loan_Start))</definedName>
    <definedName name="Payments_per_year">#REF!</definedName>
    <definedName name="PdcRobinetterie" hidden="1">'[42]Table réseaux'!$K$5:$M$100</definedName>
    <definedName name="Periodic_rate">Annual_interest_rate/Payments_per_year</definedName>
    <definedName name="PF_Brut_16">#REF!</definedName>
    <definedName name="PFBrut_21">#REF!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an">#REF!,#REF!</definedName>
    <definedName name="PLAN6">#REF!,#REF!</definedName>
    <definedName name="PLAN9">#REF!,#REF!</definedName>
    <definedName name="Pmt_to_use">#REF!</definedName>
    <definedName name="po" hidden="1">{#N/A,#N/A,FALSE,"Calc";#N/A,#N/A,FALSE,"Sensitivity";#N/A,#N/A,FALSE,"LT Earn.Dil.";#N/A,#N/A,FALSE,"Dil. AVP"}</definedName>
    <definedName name="poi" hidden="1">{"assumption 50 50",#N/A,TRUE,"Merger";"has gets cash",#N/A,TRUE,"Merger";"accretion dilution",#N/A,TRUE,"Merger";"comparison credit stats",#N/A,TRUE,"Merger";"pf credit stats",#N/A,TRUE,"Merger";"pf sheets",#N/A,TRUE,"Merger"}</definedName>
    <definedName name="population">[28]Paramètres!$B$54</definedName>
    <definedName name="ppp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Préfi">'[23]Paramètres Généraux'!$B$50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nc">#REF!</definedName>
    <definedName name="Principal">IF(#REF!&lt;&gt;"",MIN(#REF!,Pmt_to_use-#REF!),"")</definedName>
    <definedName name="Print_1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Print_Area_Reset">OFFSET(Full_Print,0,0,Last_Row)</definedName>
    <definedName name="print4" hidden="1">{#N/A,#N/A,FALSE,"Operations";#N/A,#N/A,FALSE,"Financials"}</definedName>
    <definedName name="printing_Problem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2" hidden="1">{"CONSOL_UWNJ_ISV",#N/A,FALSE,"Sheet1";"CONSOL_UWNJ_SAV",#N/A,FALSE,"Sheet1";"CONSOL_UWNJ_BSV",#N/A,FALSE,"Sheet1";"CONSOL_UWNJ_SFDV",#N/A,FALSE,"Sheet1"}</definedName>
    <definedName name="printing_problem3" hidden="1">{"CONSOL_WO_ISV",#N/A,FALSE,"Sheet1";"CONSOL_WO_SAV",#N/A,FALSE,"Sheet1";"CONSOL_WO_BSV",#N/A,FALSE,"Sheet1";"CONSOL_WO_SFDV",#N/A,FALSE,"Sheet1"}</definedName>
    <definedName name="printing_problem4" hidden="1">{"ELIM_CWO_ISV",#N/A,FALSE,"Sheet1";"ELIM_CWO_SAV",#N/A,FALSE,"Sheet1";"ELIM_CWO_BSV",#N/A,FALSE,"Sheet1";"ELIM_CWO_SFDV",#N/A,FALSE,"Sheet1"}</definedName>
    <definedName name="printing_problem5" hidden="1">{"ELIM_UWNJ_UWNY_ISV",#N/A,FALSE,"Sheet1";"ELIM_UWNJ_UWNY_SAV",#N/A,FALSE,"Sheet1";"ELIM_UWNJ_UWNY_BSV",#N/A,FALSE,"Sheet1";"ELIM_UWNJ_UWNY_SFDV",#N/A,FALSE,"Sheet1"}</definedName>
    <definedName name="printingproblem6" hidden="1">{"UWMACISV",#N/A,FALSE,"Sheet1";"UWMACSAV",#N/A,FALSE,"Sheet1";"UWMACBSV",#N/A,FALSE,"Sheet1";"UWMACSFDV",#N/A,FALSE,"Sheet1"}</definedName>
    <definedName name="printingproblem7" hidden="1">{"UWNYISV",#N/A,FALSE,"Sheet1";"UWNYSAV",#N/A,FALSE,"Sheet1";"UWNYBSV",#N/A,FALSE,"Sheet1";"UWNYSFDV",#N/A,FALSE,"Sheet1"}</definedName>
    <definedName name="printingproblem8" hidden="1">{"UWWISV",#N/A,FALSE,"Sheet1";"UWWSAV",#N/A,FALSE,"Sheet1";"UWWBSV",#N/A,FALSE,"Sheet1";"UWWSFDV",#N/A,FALSE,"Sheet1"}</definedName>
    <definedName name="Prof">[39]Feuil1!$B$4:$B$10</definedName>
    <definedName name="prout" hidden="1">{"comp1",#N/A,FALSE,"COMPS";"footnotes",#N/A,FALSE,"COMPS"}</definedName>
    <definedName name="PUB_FileID" hidden="1">"L10005059.xls"</definedName>
    <definedName name="PUB_UserID" hidden="1">"BEAVISB"</definedName>
    <definedName name="PUBLICIT">'[26]Plan financier'!$A$2:$K$63,'[26]Plan financier'!#REF!</definedName>
    <definedName name="qaecdaze" hidden="1">{"First Page",#N/A,FALSE,"Surfactants LBO";"Second Page",#N/A,FALSE,"Surfactants LBO"}</definedName>
    <definedName name="qf" hidden="1">{#N/A,#N/A,TRUE,"Cover sheet";#N/A,#N/A,TRUE,"INPUTS";#N/A,#N/A,TRUE,"OUTPUTS";#N/A,#N/A,TRUE,"VALUATION"}</definedName>
    <definedName name="qgg" hidden="1">{#N/A,#N/A,FALSE,"Cover";"outputs total",#N/A,FALSE,"Outputs"}</definedName>
    <definedName name="qq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qqfxlCalcReset" hidden="1">FALSE</definedName>
    <definedName name="qqfxlCalculateOnOpen" hidden="1">FALSE</definedName>
    <definedName name="qqfxlFullBoth" hidden="1">TRUE</definedName>
    <definedName name="qqfxlManualBoth" hidden="1">FALSE</definedName>
    <definedName name="qqfxlSheetsBoth" hidden="1">TRUE</definedName>
    <definedName name="Qr" hidden="1">{#N/A,#N/A,TRUE,"1 (2)";#N/A,#N/A,TRUE,"2";#N/A,#N/A,TRUE,"3"}</definedName>
    <definedName name="qr2_PRED_NAME" hidden="1">[43]XLR_NoRangeSheet!$B$6</definedName>
    <definedName name="qr3_DATEND" hidden="1">[43]XLR_NoRangeSheet!$D$7</definedName>
    <definedName name="qr3_DATSTART" hidden="1">[43]XLR_NoRangeSheet!$C$7</definedName>
    <definedName name="qs" hidden="1">{#N/A,#N/A,TRUE,"Cover sheet";#N/A,#N/A,TRUE,"INPUTS";#N/A,#N/A,TRUE,"OUTPUTS";#N/A,#N/A,TRUE,"VALUATION"}</definedName>
    <definedName name="qscfaq" hidden="1">{"First Page",#N/A,FALSE,"Surfactants LBO";"Second Page",#N/A,FALSE,"Surfactants LBO"}</definedName>
    <definedName name="qsd" hidden="1">{#N/A,#N/A,TRUE,"Cover sheet";#N/A,#N/A,TRUE,"DCF analysis";#N/A,#N/A,TRUE,"WACC calculation"}</definedName>
    <definedName name="qsdfqs" hidden="1">#REF!</definedName>
    <definedName name="qsdjlgzerg" hidden="1">{#N/A,#N/A,TRUE,"Cover sheet";#N/A,#N/A,TRUE,"DCF analysis";#N/A,#N/A,TRUE,"WACC calculation"}</definedName>
    <definedName name="QSDQS" hidden="1">[31]RSG!#REF!</definedName>
    <definedName name="qsdvsv" hidden="1">#REF!</definedName>
    <definedName name="qsfd" hidden="1">{#N/A,#N/A,TRUE,"Cover sheet";#N/A,#N/A,TRUE,"INPUTS";#N/A,#N/A,TRUE,"OUTPUTS";#N/A,#N/A,TRUE,"VALUATION"}</definedName>
    <definedName name="ratioCS">'[35]Prorata TVA 5,5'!#REF!</definedName>
    <definedName name="récup">[27]Hypothèses!$E$209</definedName>
    <definedName name="redo" hidden="1">{#N/A,#N/A,FALSE,"ACQ_GRAPHS";#N/A,#N/A,FALSE,"T_1 GRAPHS";#N/A,#N/A,FALSE,"T_2 GRAPHS";#N/A,#N/A,FALSE,"COMB_GRAPHS"}</definedName>
    <definedName name="refus">[28]Paramètres!$B$33</definedName>
    <definedName name="Région">[44]Contacts!$B$2:$B$22</definedName>
    <definedName name="Régions">[45]Régions!$A$2:$A$18</definedName>
    <definedName name="RENOVATION_LOCATION">[26]Investissements!#REF!</definedName>
    <definedName name="RENTABILITE">#REF!,#REF!</definedName>
    <definedName name="REWWQ" hidden="1">{#N/A,#N/A,FALSE,"Pliego";#N/A,#N/A,FALSE,"Coeficientes";#N/A,#N/A,FALSE,"Cond. Diseño";#N/A,#N/A,FALSE,"Reactor Cullera";#N/A,#N/A,FALSE,"Tres fases";#N/A,#N/A,FALSE,"Dos fases";#N/A,#N/A,FALSE,"Resumen";#N/A,#N/A,FALSE,"Fosforo";#N/A,#N/A,FALSE,"Recirculacion";#N/A,#N/A,FALSE,"Exceso fango";#N/A,#N/A,FALSE,"Decantador";#N/A,#N/A,FALSE,"Desinfeccion";#N/A,#N/A,FALSE,"Recir. int."}</definedName>
    <definedName name="REZTEZRT" hidden="1">[31]AW!$A$11:$A$24</definedName>
    <definedName name="rghqergq">#REF!</definedName>
    <definedName name="row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RR" hidden="1">{#N/A,#N/A,FALSE,"Pliego";#N/A,#N/A,FALSE,"Coeficientes";#N/A,#N/A,FALSE,"Cond. Diseño";#N/A,#N/A,FALSE,"Reactor Cullera";#N/A,#N/A,FALSE,"Tres fases";#N/A,#N/A,FALSE,"Dos fases";#N/A,#N/A,FALSE,"Resumen";#N/A,#N/A,FALSE,"Fosforo";#N/A,#N/A,FALSE,"Recirculacion";#N/A,#N/A,FALSE,"Exceso fango";#N/A,#N/A,FALSE,"Decantador";#N/A,#N/A,FALSE,"Desinfeccion";#N/A,#N/A,FALSE,"Recir. int."}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y" hidden="1">{#N/A,#N/A,TRUE,"Pro Forma";#N/A,#N/A,TRUE,"PF_Bal";#N/A,#N/A,TRUE,"PF_INC";#N/A,#N/A,TRUE,"CBE";#N/A,#N/A,TRUE,"SWK"}</definedName>
    <definedName name="Rwvu.Page1." hidden="1">#REF!</definedName>
    <definedName name="Rwvu.Page2." hidden="1">#REF!</definedName>
    <definedName name="Rwvu.Page3." hidden="1">#REF!</definedName>
    <definedName name="Rwvu.Page4." hidden="1">#REF!</definedName>
    <definedName name="s">IF(#REF!&lt;&gt;"",DATE(YEAR([0]!First_payment_due),MONTH([0]!First_payment_due)+(#REF!-1)*12/[0]!Payments_per_year,DAY([0]!First_payment_due)),"")</definedName>
    <definedName name="S_AGENCES">'[19]2 adh_P&amp;L'!$A:$A</definedName>
    <definedName name="S_BYEA12">'[19]2 adh_P&amp;L'!$V:$V</definedName>
    <definedName name="S_BYTD12">'[19]2 adh_P&amp;L'!$T:$T</definedName>
    <definedName name="S_COMPTE">'[19]2 adh_P&amp;L'!$B:$B</definedName>
    <definedName name="S_RYEA11">'[19]2 adh_P&amp;L'!$U:$U</definedName>
    <definedName name="S_RYTD11">'[19]2 adh_P&amp;L'!$R:$R</definedName>
    <definedName name="S_RYTD12">'[19]2 adh_P&amp;L'!$S:$S</definedName>
    <definedName name="sa" hidden="1">{#N/A,#N/A,TRUE,"Cover sheet";#N/A,#N/A,TRUE,"INPUTS";#N/A,#N/A,TRUE,"OUTPUTS";#N/A,#N/A,TRUE,"VALUATION"}</definedName>
    <definedName name="sad" hidden="1">{#N/A,#N/A,TRUE,"Cover sheet";#N/A,#N/A,TRUE,"INPUTS";#N/A,#N/A,TRUE,"OUTPUTS";#N/A,#N/A,TRUE,"VALUATION"}</definedName>
    <definedName name="SAPBEXrevision" hidden="1">4</definedName>
    <definedName name="SAPBEXsysID" hidden="1">"PBW"</definedName>
    <definedName name="SAPBEXwbID" hidden="1">"3TKSO853324FJ4MADHEEU3PTO"</definedName>
    <definedName name="sbgsdgfgbb" hidden="1">[31]AW!$E$18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hidden="1">{#N/A,#N/A,TRUE,"Cover sheet";#N/A,#N/A,TRUE,"DCF analysis";#N/A,#N/A,TRUE,"WACC calculation"}</definedName>
    <definedName name="sdazd" hidden="1">{#N/A,#N/A,TRUE,"Cover sheet";#N/A,#N/A,TRUE,"DCF analysis";#N/A,#N/A,TRUE,"WACC calculation"}</definedName>
    <definedName name="sdf" hidden="1">{#N/A,#N/A,FALSE,"Calc";#N/A,#N/A,FALSE,"Sensitivity";#N/A,#N/A,FALSE,"LT Earn.Dil.";#N/A,#N/A,FALSE,"Dil. AVP"}</definedName>
    <definedName name="sdfgdsf" hidden="1">[31]AW!$E$11:$E$24</definedName>
    <definedName name="SDFGFG" hidden="1">[31]AW!$E$18</definedName>
    <definedName name="sdfsdf" hidden="1">{#N/A,#N/A,TRUE,"Cover sheet";#N/A,#N/A,TRUE,"INPUTS";#N/A,#N/A,TRUE,"OUTPUTS";#N/A,#N/A,TRUE,"VALUATION"}</definedName>
    <definedName name="sdq" hidden="1">{#N/A,#N/A,FALSE,"VAN_BusinessPlan";#N/A,#N/A,FALSE,"T0. Synthèse Produits-Charges";#N/A,#N/A,FALSE,"T0 Gisements";#N/A,#N/A,FALSE,"T1.CA en KF";#N/A,#N/A,FALSE,"T2.Frais de Personnel";#N/A,#N/A,FALSE,"T3. Couts fixes";#N/A,#N/A,FALSE,"Investissements &amp; amort";#N/A,#N/A,FALSE,"T4. Coûts Variables";#N/A,#N/A,FALSE,"T5. Structurants";#N/A,#N/A,FALSE,"T6. Autres frais";#N/A,#N/A,FALSE,"Volumes Sous Traitance";#N/A,#N/A,FALSE,"T7. SousTraitanceKF";#N/A,#N/A,FALSE,"Frais FI"}</definedName>
    <definedName name="sds" hidden="1">{#N/A,#N/A,TRUE,"Cover sheet";#N/A,#N/A,TRUE,"DCF analysis";#N/A,#N/A,TRUE,"WACC calculation"}</definedName>
    <definedName name="sdsd" hidden="1">{#N/A,#N/A,TRUE,"Cover sheet";#N/A,#N/A,TRUE,"DCF analysis";#N/A,#N/A,TRUE,"WACC calculation"}</definedName>
    <definedName name="sdvdfvv" hidden="1">#REF!</definedName>
    <definedName name="sdvsfdvfdsb" hidden="1">[31]AW!$A$11:$A$24</definedName>
    <definedName name="se" hidden="1">{"consolidated",#N/A,FALSE,"Sheet1";"cms",#N/A,FALSE,"Sheet1";"fse",#N/A,FALSE,"Sheet1"}</definedName>
    <definedName name="sencount" hidden="1">1</definedName>
    <definedName name="sfadf" hidden="1">{#N/A,#N/A,TRUE,"Cover sheet";#N/A,#N/A,TRUE,"INPUTS";#N/A,#N/A,TRUE,"OUTPUTS";#N/A,#N/A,TRUE,"VALUATION"}</definedName>
    <definedName name="sfbgsfbgsfbg" hidden="1">[31]AW!$C$30:$H$35</definedName>
    <definedName name="SFDGDSG" hidden="1">[31]RSG!#REF!</definedName>
    <definedName name="sfsdfsf" hidden="1">{"First Page",#N/A,FALSE,"Surfactants LBO";"Second Page",#N/A,FALSE,"Surfactants LBO"}</definedName>
    <definedName name="Show.Date">IF(#REF!&lt;&gt;"",DATE(YEAR(First_payment_due),MONTH(First_payment_due)+(#REF!-1)*12/Payments_per_year,DAY(First_payment_due)),"")</definedName>
    <definedName name="SIG_CAC11_firstLine" hidden="1">#REF!</definedName>
    <definedName name="SIG_CAC11_IsControlOK" hidden="1">#REF!</definedName>
    <definedName name="SIG_CAC11_lastLine" hidden="1">#REF!</definedName>
    <definedName name="SIG_CAC11_TITLECOL" hidden="1">#REF!</definedName>
    <definedName name="SIG_CAC11_TITLELINE" hidden="1">#REF!</definedName>
    <definedName name="SIG_CAC12_firstLine" hidden="1">#REF!</definedName>
    <definedName name="SIG_CAC12_IsControlOK" hidden="1">#REF!</definedName>
    <definedName name="SIG_CAC12_lastLine" hidden="1">#REF!</definedName>
    <definedName name="SIG_CAC12_TITLECOL" hidden="1">#REF!</definedName>
    <definedName name="SIG_CAC12_TITLELINE" hidden="1">#REF!</definedName>
    <definedName name="SIG_CAC15_firstLine" hidden="1">#REF!</definedName>
    <definedName name="SIG_CAC15_IsControlOK" hidden="1">#REF!</definedName>
    <definedName name="SIG_CAC15_lastLine" hidden="1">#REF!</definedName>
    <definedName name="SIG_CAC15_TITLECOL" hidden="1">#REF!</definedName>
    <definedName name="SIG_CAC15_TITLELINE" hidden="1">#REF!</definedName>
    <definedName name="SIG_CONTROLE" hidden="1">#REF!</definedName>
    <definedName name="SIG_DERNIERECOLONNE" hidden="1">#REF!</definedName>
    <definedName name="SIG_FONCOM_firstLine" hidden="1">#REF!</definedName>
    <definedName name="SIG_FONCOM_IsControlOK" hidden="1">#REF!</definedName>
    <definedName name="SIG_FONCOM_lastLine" hidden="1">#REF!</definedName>
    <definedName name="SIG_FONCOM_TITLELINE" hidden="1">#REF!</definedName>
    <definedName name="SIG_PTBD_CAC11" hidden="1">#REF!</definedName>
    <definedName name="SIG_PTBD_CAC12" hidden="1">#REF!</definedName>
    <definedName name="SIG_PTBD_CAC15" hidden="1">#REF!</definedName>
    <definedName name="SIG_PTBD_FONCOM" hidden="1">#REF!</definedName>
    <definedName name="SIG_PTBD_TITEQUIV" hidden="1">[46]TITEQUIV!#REF!</definedName>
    <definedName name="SIG_PTHG_CAC11" hidden="1">#REF!</definedName>
    <definedName name="SIG_PTHG_CAC12" hidden="1">#REF!</definedName>
    <definedName name="SIG_PTHG_CAC15" hidden="1">#REF!</definedName>
    <definedName name="SIG_PTHG_FONCOM" hidden="1">#REF!</definedName>
    <definedName name="SIG_PTHG_TITEQUIV" hidden="1">[46]TITEQUIV!#REF!</definedName>
    <definedName name="SMIC2011">[19]Paramètres!$C$73</definedName>
    <definedName name="SMIC2012">[19]Paramètres!$C$72</definedName>
    <definedName name="société_titulaire">#REF!</definedName>
    <definedName name="solver_adj" hidden="1">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0.37</definedName>
    <definedName name="ss">[0]!Payments_per_year*[0]!Term_in_years</definedName>
    <definedName name="sss">IF(#REF!&lt;&gt;"",#REF!*[0]!Periodic_rate,"")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" hidden="1">#REF!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uba">#REF!</definedName>
    <definedName name="Suppressions_de_mobiliers___Ville_de_Rennes">[26]Investissements!#REF!</definedName>
    <definedName name="SV">Annual_interest_rate/Payments_per_year</definedName>
    <definedName name="svdv" hidden="1">#REF!</definedName>
    <definedName name="svs" hidden="1">#REF!</definedName>
    <definedName name="svsdfvs" hidden="1">#REF!</definedName>
    <definedName name="svsdvs" hidden="1">#REF!</definedName>
    <definedName name="svsvsdvs" hidden="1">#REF!</definedName>
    <definedName name="Swvu.Page4." hidden="1">#REF!</definedName>
    <definedName name="sx" hidden="1">{#N/A,#N/A,TRUE,"Cover sheet";#N/A,#N/A,TRUE,"DCF analysis";#N/A,#N/A,TRUE,"WACC calculation"}</definedName>
    <definedName name="sz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za" hidden="1">{#N/A,#N/A,FALSE,"VAN_BusinessPlan";#N/A,#N/A,FALSE,"T0 Gisements";#N/A,#N/A,FALSE,"T1.CA en KF";#N/A,#N/A,FALSE,"Investissements &amp; amort";#N/A,#N/A,FALSE,"T2.Frais de Personnel";#N/A,#N/A,FALSE,"T3. Couts fixes";#N/A,#N/A,FALSE,"T4. Coûts Variables";#N/A,#N/A,FALSE,"T6. Autres frais";#N/A,#N/A,FALSE,"T7. SousTraitanceKF"}</definedName>
    <definedName name="Table_beg_bal">#REF!</definedName>
    <definedName name="Table_prior_interest">#REF!</definedName>
    <definedName name="Table_start_date">#REF!</definedName>
    <definedName name="Table_start_pmt">#REF!</definedName>
    <definedName name="Taux_BEE.Digital">'[47]Taux Horaires 2016'!$D$7</definedName>
    <definedName name="Taux_BEE.Elec">'[47]Taux Horaires 2016'!$D$5</definedName>
    <definedName name="Taux_BEE.Support">'[47]Taux Horaires 2016'!$D$9</definedName>
    <definedName name="Taux_BEE.Validation">'[47]Taux Horaires 2016'!$D$8</definedName>
    <definedName name="Taux_BEM">'[47]Taux Horaires 2016'!$D$4</definedName>
    <definedName name="Taux_Calcul">'[47]Taux Horaires 2016'!$D$10</definedName>
    <definedName name="Taux_Catalogue">'[47]Taux Horaires 2016'!$D$12</definedName>
    <definedName name="Taux_coordination">'[47]Taux Horaires 2016'!$D$2</definedName>
    <definedName name="Taux_DevDurable.Energie">'[47]Taux Horaires 2016'!$D$11</definedName>
    <definedName name="Taux_Proto">'[47]Taux Horaires 2016'!$D$13</definedName>
    <definedName name="TEOM">[28]Paramètres!$B$46</definedName>
    <definedName name="Term_in_years">#REF!</definedName>
    <definedName name="TEST0">[48]Feuil1!$A$2:$T$467</definedName>
    <definedName name="TEST1">#REF!</definedName>
    <definedName name="TEST2">#REF!</definedName>
    <definedName name="TEST26">[15]Base!#REF!</definedName>
    <definedName name="TEST27">[15]Base!#REF!</definedName>
    <definedName name="TEST28">[15]Base!#REF!</definedName>
    <definedName name="TEST3">#REF!</definedName>
    <definedName name="TEST32">[15]Base!#REF!</definedName>
    <definedName name="TEST4">[15]Base!#REF!</definedName>
    <definedName name="TEST5">[15]Base!#REF!</definedName>
    <definedName name="TEST6">[15]Base!#REF!</definedName>
    <definedName name="TEST8">[15]Base!#REF!</definedName>
    <definedName name="TESTHKEY">#REF!</definedName>
    <definedName name="TESTKEYS">#REF!</definedName>
    <definedName name="TESTVKEY">#REF!</definedName>
    <definedName name="TextRefCopyRangeCount" hidden="1">19</definedName>
    <definedName name="tg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itreCR">[32]ModOp!$J$8</definedName>
    <definedName name="TitreCR2">[32]ModOp!$J$10</definedName>
    <definedName name="tonnages">[28]Paramètres!$B$52</definedName>
    <definedName name="Total_Interest">#REF!</definedName>
    <definedName name="Total_Pay">#REF!</definedName>
    <definedName name="Total_Payment">Scheduled_Payment+Extra_Payment</definedName>
    <definedName name="Total_payments">Payments_per_year*Term_in_years</definedName>
    <definedName name="toto" hidden="1">{"'PROFILS'!$A$2:$E$3"}</definedName>
    <definedName name="Transfert">[27]Hypothèses!$E$45</definedName>
    <definedName name="TRES_LOUES">[37]ANNEXE!$E$156:$T$163</definedName>
    <definedName name="TRES_PUB">[37]ANNEXE!$E$241:$T$248</definedName>
    <definedName name="TRES_SYNT">[37]ANNEXE!$E$68:$T$75</definedName>
    <definedName name="tresowithborr" hidden="1">{"Valuation_Common",#N/A,FALSE,"Valuation"}</definedName>
    <definedName name="TVA">'[23]Paramètres Généraux'!$C$99</definedName>
    <definedName name="tvachar">'[35]Prorata TVA 5,5'!#REF!</definedName>
    <definedName name="TVARc">[28]Paramètres!$B$37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sb">'[49]Données spécifiques mobiliers'!$Y$1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" hidden="1">{"français",#N/A,FALSE,"Intro";"français",#N/A,FALSE,"Index";#N/A,#N/A,FALSE,"3-Incor";#N/A,#N/A,FALSE,"4-Corpo"}</definedName>
    <definedName name="Values_Entered">#N/A</definedName>
    <definedName name="Vehicles">#REF!</definedName>
    <definedName name="vg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vince" hidden="1">{#N/A,#N/A,TRUE,"Cover sheet";#N/A,#N/A,TRUE,"DCF analysis";#N/A,#N/A,TRUE,"WACC calculation"}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svsdfvsdf" hidden="1">#REF!</definedName>
    <definedName name="W" hidden="1">{#N/A,#N/A,FALSE,"Pliego";#N/A,#N/A,FALSE,"Coeficientes";#N/A,#N/A,FALSE,"Cond. Diseño";#N/A,#N/A,FALSE,"Reactor Cullera";#N/A,#N/A,FALSE,"Tres fases";#N/A,#N/A,FALSE,"Dos fases";#N/A,#N/A,FALSE,"Resumen";#N/A,#N/A,FALSE,"Fosforo";#N/A,#N/A,FALSE,"Recirculacion";#N/A,#N/A,FALSE,"Exceso fango";#N/A,#N/A,FALSE,"Decantador";#N/A,#N/A,FALSE,"Desinfeccion";#N/A,#N/A,FALSE,"Recir. int."}</definedName>
    <definedName name="Waccc2" hidden="1">{#N/A,#N/A,TRUE,"Cover sheet";#N/A,#N/A,TRUE,"INPUTS";#N/A,#N/A,TRUE,"OUTPUTS";#N/A,#N/A,TRUE,"VALUATION"}</definedName>
    <definedName name="WE" hidden="1">{#N/A,#N/A,FALSE,"Pliego";#N/A,#N/A,FALSE,"Coeficientes";#N/A,#N/A,FALSE,"Cond. Diseño";#N/A,#N/A,FALSE,"Reactor Cullera";#N/A,#N/A,FALSE,"Tres fases";#N/A,#N/A,FALSE,"Dos fases";#N/A,#N/A,FALSE,"Resumen";#N/A,#N/A,FALSE,"Fosforo";#N/A,#N/A,FALSE,"Recirculacion";#N/A,#N/A,FALSE,"Exceso fango";#N/A,#N/A,FALSE,"Decantador";#N/A,#N/A,FALSE,"Desinfeccion";#N/A,#N/A,FALSE,"Recir. int."}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1." hidden="1">{#N/A,#N/A,FALSE,"Calc";#N/A,#N/A,FALSE,"Sensitivity";#N/A,#N/A,FALSE,"LT Earn.Dil.";#N/A,#N/A,FALSE,"Dil. AVP"}</definedName>
    <definedName name="WRN.2." hidden="1">{#N/A,#N/A,FALSE,"Calc";#N/A,#N/A,FALSE,"Sensitivity";#N/A,#N/A,FALSE,"LT Earn.Dil.";#N/A,#N/A,FALSE,"Dil. AVP"}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dresses._.de._.facturation." hidden="1">{#N/A,#N/A,TRUE,"Adresses"}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{"Matrix",#N/A,FALSE,"ACQMTRX";"Fees",#N/A,FALSE,"ACQMTRX"}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_01." hidden="1">{"Con_IS_01",#N/A,TRUE,"OPS";"Con_BS_01",#N/A,TRUE,"OPS";"Con_CF_01",#N/A,TRUE,"OPS";"Con_Sales_01",#N/A,TRUE,"OPS";"CORP_Sales_01",#N/A,TRUE,"OPS";"US_Sales_01",#N/A,TRUE,"OPS";"UK_Sales_01",#N/A,TRUE,"OPS";"ASIA_Mkt_01",#N/A,TRUE,"OPS";"Con_Mkt_01",#N/A,TRUE,"OPS";"CORP_Mkt_01",#N/A,TRUE,"OPS";"US_Mkt_01",#N/A,TRUE,"OPS";"UK_Mkt_01",#N/A,TRUE,"OPS";"ASIA_Mkt_01",#N/A,TRUE,"OPS";"Con_G&amp;A_01",#N/A,TRUE,"OPS";"CORP_G&amp;A_01",#N/A,TRUE,"OPS";"US_G&amp;A_01",#N/A,TRUE,"OPS";"UK_G&amp;A_01",#N/A,TRUE,"OPS";"ASIA_G&amp;A_01",#N/A,TRUE,"OPS";"Con_PD_01",#N/A,TRUE,"OPS";"CORP_PD_01",#N/A,TRUE,"OPS";"US_PD_01",#N/A,TRUE,"OPS";"UK_PD_01",#N/A,TRUE,"OPS";"ASIA_PD_01",#N/A,TRUE,"OPS";"Con_TECH_01",#N/A,TRUE,"OPS";"CORP_TECH_01",#N/A,TRUE,"OPS";"US_TECH_01",#N/A,TRUE,"OPS";"UK_TECH_01",#N/A,TRUE,"OPS";"ASIA_TECH_01",#N/A,TRUE,"OPS";"Con_OPS_01",#N/A,TRUE,"OPS";"CORP_OPS_01",#N/A,TRUE,"OPS";"US_OPS_01",#N/A,TRUE,"OPS";"UK_OPS_01",#N/A,TRUE,"OPS";"ASIA_OPS_01",#N/A,TRUE,"OPS"}</definedName>
    <definedName name="wrn.ALL_REPORTS.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wrn.allpages." hidden="1">{#N/A,#N/A,TRUE,"Historicals";#N/A,#N/A,TRUE,"Charts";#N/A,#N/A,TRUE,"Forecasts"}</definedName>
    <definedName name="wrn.Antonelle." hidden="1">{#N/A,#N/A,FALSE,"P&amp;L";#N/A,#N/A,FALSE,"bilan";#N/A,#N/A,FALSE,"DCF"}</definedName>
    <definedName name="wrn.AQUIROR._.DCF.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{"casespecific",#N/A,FALSE,"Assumptions"}</definedName>
    <definedName name="wrn.Auto._.Comp." hidden="1">{#N/A,#N/A,FALSE,"Sheet1"}</definedName>
    <definedName name="wrn.away." hidden="1">{"away stand alones",#N/A,FALSE,"Target"}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D_PACK." hidden="1">{"QUART_SUM",#N/A,TRUE,"Quarterly Summary";"Con_IS_00",#N/A,TRUE,"Quarterly Summary";"Con_IS_01",#N/A,TRUE,"Quarterly Summary";"Con_BS_00",#N/A,TRUE,"Quarterly Summary";"Con_BS_01",#N/A,TRUE,"Quarterly Summary";"Con_CF_00",#N/A,TRUE,"Quarterly Summary";"Con_CF_01",#N/A,TRUE,"Quarterly Summary";"REV_INFO_99",#N/A,TRUE,"Quarterly Summary";"REV_INFO_00",#N/A,TRUE,"Quarterly Summary";"REV_INFO_01",#N/A,TRUE,"Quarterly Summary";"Q_S_R",#N/A,TRUE,"Quarterly Summary";"Q_S_B",#N/A,TRUE,"Quarterly Summary";"Q_S_CHT1",#N/A,TRUE,"Quarterly Summary";"Q_S_CHT2",#N/A,TRUE,"Quarterly Summary";"Q_S_CHT3",#N/A,TRUE,"Quarterly Summary";"S_R",#N/A,TRUE,"Quarterly Summary";"S_B",#N/A,TRUE,"Quarterly Summary";"S_CHT1",#N/A,TRUE,"Quarterly Summary";"S_CHT2",#N/A,TRUE,"Quarterly Summary";"S_CHT3",#N/A,TRUE,"Quarterly Summary";"Q_S_R_01",#N/A,TRUE,"Quarterly Summary";"Q_S_B_01",#N/A,TRUE,"Quarterly Summary";"Q_S_CHT1_01",#N/A,TRUE,"Quarterly Summary";"Q_S_CHT2_01",#N/A,TRUE,"Quarterly Summary";"Q_S_CHT3_01",#N/A,TRUE,"Quarterly Summary";"R_S_R_01",#N/A,TRUE,"Quarterly Summary";"R_S_B_01",#N/A,TRUE,"Quarterly Summary";"R_S_CHT1_01",#N/A,TRUE,"Quarterly Summary";"R_S_CHT2_01",#N/A,TRUE,"Quarterly Summary";"R_S_CHT3_01",#N/A,TRUE,"Quarterly Summary";"Con_Sales_00",#N/A,TRUE,"Quarterly Summary";"Con_Sales_01",#N/A,TRUE,"Quarterly Summary";"Con_Mkt_00",#N/A,TRUE,"Quarterly Summary";"Con_Mkt_01",#N/A,TRUE,"Quarterly Summary";"Con_OPS_00",#N/A,TRUE,"Quarterly Summary";"Con_OPS_01",#N/A,TRUE,"Quarterly Summary";"Con_PD_00",#N/A,TRUE,"Quarterly Summary";"Con_PD_01",#N/A,TRUE,"Quarterly Summary";"Con_TECH_00",#N/A,TRUE,"Quarterly Summary";"Con_TECH_01",#N/A,TRUE,"Quarterly Summary";"Con_G&amp;A_00",#N/A,TRUE,"Quarterly Summary";"Con_G&amp;A_01",#N/A,TRUE,"Quarterly Summary"}</definedName>
    <definedName name="wrn.BEL." hidden="1">{"IS",#N/A,FALSE,"IS";"RPTIS",#N/A,FALSE,"RPTIS";"STATS",#N/A,FALSE,"STATS";"CELL",#N/A,FALSE,"CELL";"BS",#N/A,FALSE,"BS"}</definedName>
    <definedName name="wrn.Bilan._.98." hidden="1">{"Bilan 98",#N/A,FALSE,"1997-1998"}</definedName>
    <definedName name="wrn.brian." hidden="1">{#N/A,#N/A,FALSE,"output";#N/A,#N/A,FALSE,"contrib";#N/A,#N/A,FALSE,"profile";#N/A,#N/A,FALSE,"comps"}</definedName>
    <definedName name="wrn.BURN." hidden="1">{"BURN_00",#N/A,TRUE,"Burn Rate";"BURN_01",#N/A,TRUE,"Burn Rate"}</definedName>
    <definedName name="wrn.business_plan." hidden="1">{"1",#N/A,TRUE,"Rentab";"2",#N/A,TRUE,"Rentab";"3",#N/A,TRUE,"Rentab";"4",#N/A,TRUE,"Rentab";"5",#N/A,TRUE,"Rentab";"6",#N/A,TRUE,"Rentab";"7",#N/A,TRUE,"Rentab";"8",#N/A,TRUE,"Rentab";"9",#N/A,TRUE,"Rentab";"10",#N/A,TRUE,"Rentab";"11",#N/A,TRUE,"Rentab";"12",#N/A,TRUE,"Rentab";"13",#N/A,TRUE,"Rentab";"14",#N/A,TRUE,"Rentab";"15",#N/A,TRUE,"Rentab";"16",#N/A,TRUE,"Rentab";"17",#N/A,TRUE,"Rentab";"18",#N/A,TRUE,"Rentab";"19",#N/A,TRUE,"Rentab";"20",#N/A,TRUE,"Rentab";"21",#N/A,TRUE,"Rentab"}</definedName>
    <definedName name="wrn.Calculos." hidden="1">{#N/A,#N/A,FALSE,"Pliego";#N/A,#N/A,FALSE,"Coeficientes";#N/A,#N/A,FALSE,"Cond. Diseño";#N/A,#N/A,FALSE,"Reactor Cullera";#N/A,#N/A,FALSE,"Tres fases";#N/A,#N/A,FALSE,"Dos fases";#N/A,#N/A,FALSE,"Resumen";#N/A,#N/A,FALSE,"Fosforo";#N/A,#N/A,FALSE,"Recirculacion";#N/A,#N/A,FALSE,"Exceso fango";#N/A,#N/A,FALSE,"Decantador";#N/A,#N/A,FALSE,"Desinfeccion";#N/A,#N/A,FALSE,"Recir. int."}</definedName>
    <definedName name="wrn.Cap._.Exp." hidden="1">{#N/A,#N/A,FALSE,"Investering"}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s." hidden="1">{"comps",#N/A,FALSE,"comps";"notes",#N/A,FALSE,"comps"}</definedName>
    <definedName name="wrn.CON_00_01." hidden="1">{"Con_IS_00",#N/A,TRUE,"IS";"Con_IS_01",#N/A,TRUE,"IS";"Con_BS_00",#N/A,TRUE,"IS";"Con_BS_01",#N/A,TRUE,"IS";"Con_CF_00",#N/A,TRUE,"IS";"Con_CF_01",#N/A,TRUE,"IS"}</definedName>
    <definedName name="wrn.CON_01." hidden="1">{"Con_IS_01",#N/A,TRUE,"CF_I";"Con_BS_01",#N/A,TRUE,"CF_I";"Con_CF_01",#N/A,TRUE,"CF_I"}</definedName>
    <definedName name="wrn.CON_ALL." hidden="1">{"Con_IS_99",#N/A,TRUE,"IS";"Con_IS_00",#N/A,TRUE,"IS";"Con_IS_01",#N/A,TRUE,"IS";"Con_BS_99",#N/A,TRUE,"IS";"Con_BS_00",#N/A,TRUE,"IS";"Con_BS_01",#N/A,TRUE,"IS";"Con_CF_99",#N/A,TRUE,"IS";"Con_CF_00",#N/A,TRUE,"IS";"Con_CF_01",#N/A,TRUE,"IS"}</definedName>
    <definedName name="wrn.CONSOL." hidden="1">{"Con_IS_99",#N/A,TRUE,"IS";"Con_IS_00",#N/A,TRUE,"IS";"Con_BS_99",#N/A,TRUE,"IS";"Con_BS_00",#N/A,TRUE,"IS";"Con_CF_99",#N/A,TRUE,"IS";"Con_CF_00",#N/A,TRUE,"IS"}</definedName>
    <definedName name="wrn.CONSOL_UWNJ_UWNY." hidden="1">{"CONSOL_UWNJ_ISV",#N/A,FALSE,"Sheet1";"CONSOL_UWNJ_SAV",#N/A,FALSE,"Sheet1";"CONSOL_UWNJ_BSV",#N/A,FALSE,"Sheet1";"CONSOL_UWNJ_SFDV",#N/A,FALSE,"Sheet1"}</definedName>
    <definedName name="wrn.CONSOL_WO." hidden="1">{"CONSOL_WO_ISV",#N/A,FALSE,"Sheet1";"CONSOL_WO_SAV",#N/A,FALSE,"Sheet1";"CONSOL_WO_BSV",#N/A,FALSE,"Sheet1";"CONSOL_WO_SFDV",#N/A,FALSE,"Sheet1"}</definedName>
    <definedName name="wrn.Consommations." hidden="1">{"Consommations",#N/A,FALSE,"Fonctionnement"}</definedName>
    <definedName name="wrn.contribution." hidden="1">{#N/A,#N/A,FALSE,"Contribution Analysis"}</definedName>
    <definedName name="wrn.cooper." hidden="1">{#N/A,#N/A,TRUE,"Pro Forma";#N/A,#N/A,TRUE,"PF_Bal";#N/A,#N/A,TRUE,"PF_INC";#N/A,#N/A,TRUE,"CBE";#N/A,#N/A,TRUE,"SWK"}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éation._.Cat._.1." hidden="1">{#N/A,#N/A,FALSE,"Rentab";#N/A,"Création _ Catégorie 1",FALSE,"Parc mobilier"}</definedName>
    <definedName name="wrn.CRESCUM." hidden="1">{#N/A,#N/A,FALSE,"CRES0395"}</definedName>
    <definedName name="wrn.csc." hidden="1">{"orixcsc",#N/A,FALSE,"ORIX CSC";"orixcsc2",#N/A,FALSE,"ORIX CSC"}</definedName>
    <definedName name="wrn.csc2." hidden="1">{#N/A,#N/A,FALSE,"ORIX CSC"}</definedName>
    <definedName name="wrn.database." hidden="1">{"subs",#N/A,FALSE,"database ";"proportional",#N/A,FALSE,"database 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_Terminal_Value_qchm." hidden="1">{"qchm_dcf",#N/A,FALSE,"QCHMDCF2";"qchm_terminal",#N/A,FALSE,"QCHMDCF2"}</definedName>
    <definedName name="wrn.DEG_BUD." hidden="1">{"Con_IS_99",#N/A,TRUE,"IS";"Con_IS_00",#N/A,TRUE,"IS";"CORP_IS_99",#N/A,TRUE,"IS";"CORP_IS_00",#N/A,TRUE,"IS";"US_IS_99",#N/A,TRUE,"IS";"US_IS_00",#N/A,TRUE,"IS";"UK_IS_99",#N/A,TRUE,"IS";"UK_IS_00",#N/A,TRUE,"IS";"ASIA_IS_99",#N/A,TRUE,"IS";"ASIA_IS_00",#N/A,TRUE,"IS";"Con_BS_99",#N/A,TRUE,"BS";"Con_BS_00",#N/A,TRUE,"BS";"CORP_BS_99",#N/A,TRUE,"BS";"CORP_BS_00",#N/A,TRUE,"BS";"US_BS_99",#N/A,TRUE,"BS";"US_BS_00",#N/A,TRUE,"BS";"UK_BS_99",#N/A,TRUE,"BS";"UK_BS_00",#N/A,TRUE,"BS";"ASIA_BS_99",#N/A,TRUE,"BS";"ASIA_BS_00",#N/A,TRUE,"BS";"Con_CF_99",#N/A,TRUE,"CF_I";"Con_CF_00",#N/A,TRUE,"CF_I";"CORP_CF_99",#N/A,TRUE,"CF_I";"CORP_CF_00",#N/A,TRUE,"CF_I";"US_CF_99",#N/A,TRUE,"CF_I";"US_CF_00",#N/A,TRUE,"CF_I";"UK_CF_99",#N/A,TRUE,"CF_I";"UK_CF_00",#N/A,TRUE,"CF_I";"ASIA_CF_99",#N/A,TRUE,"CF_I";"ASIA_CF_00",#N/A,TRUE,"CF_I";"Con_Sales_99",#N/A,TRUE,"SALES";"Con_Sales_00",#N/A,TRUE,"SALES";"CORP_Sales_99",#N/A,TRUE,"SALES";"CORP_Sales_00",#N/A,TRUE,"SALES";"US_Sales_99",#N/A,TRUE,"SALES";"US_Sales_00",#N/A,TRUE,"SALES";"UK_Sales_99",#N/A,TRUE,"SALES";"UK_Sales_00",#N/A,TRUE,"SALES";"ASIA_Sales_99",#N/A,TRUE,"SALES";"ASIA_Sales_00",#N/A,TRUE,"SALES";"Con_Mkt_99",#N/A,TRUE,"MKT";"Con_Mkt_00",#N/A,TRUE,"MKT";"CORP_Mkt_99",#N/A,TRUE,"MKT";"CORP_Mkt_00",#N/A,TRUE,"MKT";"US_Mkt_99",#N/A,TRUE,"MKT";"US_Mkt_00",#N/A,TRUE,"MKT";"UK_Mkt_99",#N/A,TRUE,"MKT";"UK_Mkt_00",#N/A,TRUE,"MKT";"ASIA_Mkt_99",#N/A,TRUE,"MKT";"ASIA_Mkt_00",#N/A,TRUE,"MKT";"Con_OPS_99",#N/A,TRUE,"OPS";"Con_OPS_00",#N/A,TRUE,"OPS";"CORP_OPS_99",#N/A,TRUE,"OPS";"CORP_OPS_00",#N/A,TRUE,"OPS";"US_OPS_99",#N/A,TRUE,"OPS";"US_OPS_00",#N/A,TRUE,"OPS";"UK_OPS_99",#N/A,TRUE,"OPS";"UK_OPS_00",#N/A,TRUE,"OPS";"ASIA_OPS_99",#N/A,TRUE,"OPS";"ASIA_OPS_00",#N/A,TRUE,"OPS";"Con_PD_99",#N/A,TRUE,"PD";"Con_PD_00",#N/A,TRUE,"PD";"CORP_PD_99",#N/A,TRUE,"PD";"CORP_PD_00",#N/A,TRUE,"PD";"US_PD_99",#N/A,TRUE,"PD";"US_PD_00",#N/A,TRUE,"PD";"UK_PD_99",#N/A,TRUE,"PD";"UK_PD_00",#N/A,TRUE,"PD";"ASIA_PD_99",#N/A,TRUE,"PD";"ASIA_PD_00",#N/A,TRUE,"PD";"Con_TECH_99",#N/A,TRUE,"Tech";"Con_TECH_00",#N/A,TRUE,"Tech";"CORP_TECH_99",#N/A,TRUE,"Tech";"CORP_TECH_00",#N/A,TRUE,"Tech";"US_TECH_99",#N/A,TRUE,"Tech";"US_TECH_00",#N/A,TRUE,"Tech";"UK_TECH_99",#N/A,TRUE,"Tech";"UK_TECH_00",#N/A,TRUE,"Tech";"ASIA_TECH_99",#N/A,TRUE,"Tech";"ASIA_TECH_00",#N/A,TRUE,"Tech";"Con_G&amp;A_99",#N/A,TRUE,"G&amp;A";"Con_G&amp;A_00",#N/A,TRUE,"G&amp;A";"CORP_G&amp;A_99",#N/A,TRUE,"G&amp;A";"CORP_G&amp;A_00",#N/A,TRUE,"G&amp;A";"US_G&amp;A_99",#N/A,TRUE,"G&amp;A";"US_G&amp;A_00",#N/A,TRUE,"G&amp;A";"UK_G&amp;A_99",#N/A,TRUE,"G&amp;A";"UK_G&amp;A_00",#N/A,TRUE,"G&amp;A";"ASIA_G&amp;A_99",#N/A,TRUE,"G&amp;A";"ASIA_G&amp;A_00",#N/A,TRUE,"G&amp;A"}</definedName>
    <definedName name="wrn.DEG_Q_A." hidden="1">{"Q_A_1",#N/A,TRUE,"ADJ.";"Q_A_2",#N/A,TRUE,"ADJ.";"Q_A_3",#N/A,TRUE,"ADJ.";"Q_A_4",#N/A,TRUE,"ADJ."}</definedName>
    <definedName name="wrn.DEG_REV." hidden="1">{"REV_CON_I_99",#N/A,TRUE,"summary";"REV_CON_I_00",#N/A,TRUE,"summary";"REV_CON_II_99",#N/A,TRUE,"summary";"REV_CON_IIc_99",#N/A,TRUE,"summary";"REV_CON_II_00",#N/A,TRUE,"summary";"REV_CON_IIc_00",#N/A,TRUE,"summary";"REV_US_II_99",#N/A,TRUE,"summary";"REV_US_IIc_99",#N/A,TRUE,"summary";"REV_US_II_00",#N/A,TRUE,"summary";"REV_US_IIc_00",#N/A,TRUE,"summary";"REV_UK_II_99",#N/A,TRUE,"summary";"REV_UK_IIc_99",#N/A,TRUE,"summary";"REV_UK_II_00",#N/A,TRUE,"summary";"REV_UK_IIc_00",#N/A,TRUE,"summary";"REV_ASIA_II_99",#N/A,TRUE,"summary";"REV_ASIA_IIc_99",#N/A,TRUE,"summary";"REV_ASIA_II_00",#N/A,TRUE,"summary";"REV_ASIA_IIc_00",#N/A,TRUE,"summary"}</definedName>
    <definedName name="wrn.DEG_REV_1_8." hidden="1">{"REV_CON_I_99",#N/A,TRUE,"summary";"REV_CON_I_00",#N/A,TRUE,"summary";"REV_CON_II_99",#N/A,TRUE,"summary";"REV_CON_IIc_99",#N/A,TRUE,"summary";"REV_CON_II_00",#N/A,TRUE,"summary";"REV_CON_IIc_00",#N/A,TRUE,"summary"}</definedName>
    <definedName name="wrn.DEG_Sch." hidden="1">{"ALLO_99",#N/A,FALSE,"Allocation (699)";"PPM_COMP",#N/A,FALSE,"PPM Compare";"Burn_Rate",#N/A,FALSE,"Burn Rate"}</definedName>
    <definedName name="wrn.DEGAll." hidden="1">{"Con_IS_99",#N/A,TRUE,"IS";"Con_IS_00",#N/A,TRUE,"IS";"CORP_IS_99",#N/A,TRUE,"IS";"CORP_IS_00",#N/A,TRUE,"IS";"US_IS_99",#N/A,TRUE,"IS";"US_IS_00",#N/A,TRUE,"IS";"UK_IS_99",#N/A,TRUE,"IS";"UK_IS_00",#N/A,TRUE,"IS";"ASIA_IS_99",#N/A,TRUE,"IS";"ASIA_IS_00",#N/A,TRUE,"IS";"Con_BS_99",#N/A,TRUE,"BS";"Con_BS_00",#N/A,TRUE,"BS";"CORP_BS_99",#N/A,TRUE,"BS";"CORP_BS_00",#N/A,TRUE,"BS";"US_BS_99",#N/A,TRUE,"BS";"US_BS_00",#N/A,TRUE,"BS";"UK_BS_99",#N/A,TRUE,"BS";"UK_BS_00",#N/A,TRUE,"BS";"ASIA_BS_99",#N/A,TRUE,"BS";"ASIA_BS_00",#N/A,TRUE,"BS";"Con_CF_99",#N/A,TRUE,"CF_I";"Con_CF_00",#N/A,TRUE,"CF_I";"CORP_CF_99",#N/A,TRUE,"CF_I";"CORP_CF_00",#N/A,TRUE,"CF_I";"US_CF_99",#N/A,TRUE,"CF_I";"US_CF_00",#N/A,TRUE,"CF_I";"UK_CF_99",#N/A,TRUE,"CF_I";"UK_CF_00",#N/A,TRUE,"CF_I";"ASIA_CF_99",#N/A,TRUE,"CF_I";"ASIA_CF_00",#N/A,TRUE,"CF_I";"Con_Sales_99",#N/A,TRUE,"SALES";"Con_Sales_00",#N/A,TRUE,"SALES";"CORP_Sales_99",#N/A,TRUE,"SALES";"CORP_Sales_00",#N/A,TRUE,"SALES";"US_Sales_99",#N/A,TRUE,"SALES";"US_Sales_00",#N/A,TRUE,"SALES";"UK_Sales_99",#N/A,TRUE,"SALES";"UK_Sales_00",#N/A,TRUE,"SALES";"ASIA_Sales_99",#N/A,TRUE,"SALES";"ASIA_Sales_00",#N/A,TRUE,"SALES";"Con_Mkt_99",#N/A,TRUE,"MKT";"Con_Mkt_00",#N/A,TRUE,"MKT";"CORP_Mkt_99",#N/A,TRUE,"MKT";"CORP_Mkt_00",#N/A,TRUE,"MKT";"US_Mkt_99",#N/A,TRUE,"MKT";"US_Mkt_00",#N/A,TRUE,"MKT";"UK_Mkt_99",#N/A,TRUE,"MKT";"UK_Mkt_00",#N/A,TRUE,"MKT";"ASIA_Mkt_99",#N/A,TRUE,"MKT";"ASIA_Mkt_00",#N/A,TRUE,"MKT";"Con_OPS_99",#N/A,TRUE,"OPS";"Con_OPS_00",#N/A,TRUE,"OPS";"CORP_OPS_99",#N/A,TRUE,"OPS";"CORP_OPS_00",#N/A,TRUE,"OPS";"US_OPS_99",#N/A,TRUE,"OPS";"US_OPS_00",#N/A,TRUE,"OPS";"UK_OPS_99",#N/A,TRUE,"OPS";"UK_OPS_00",#N/A,TRUE,"OPS";"ASIA_OPS_99",#N/A,TRUE,"OPS";"ASIA_OPS_00",#N/A,TRUE,"OPS";"Con_PD_99",#N/A,TRUE,"PD";"Con_PD_00",#N/A,TRUE,"PD";"CORP_PD_99",#N/A,TRUE,"PD";"CORP_PD_00",#N/A,TRUE,"PD";"US_PD_99",#N/A,TRUE,"PD";"US_PD_00",#N/A,TRUE,"PD";"UK_PD_99",#N/A,TRUE,"PD";"UK_PD_00",#N/A,TRUE,"PD";"ASIA_PD_99",#N/A,TRUE,"PD";"ASIA_PD_00",#N/A,TRUE,"PD";"Con_G&amp;A_99",#N/A,TRUE,"G&amp;A";"Con_G&amp;A_00",#N/A,TRUE,"G&amp;A";"CORP_G&amp;A_99",#N/A,TRUE,"G&amp;A";"CORP_G&amp;A_00",#N/A,TRUE,"G&amp;A";"US_G&amp;A_99",#N/A,TRUE,"G&amp;A";"US_G&amp;A_00",#N/A,TRUE,"G&amp;A";"UK_G&amp;A_99",#N/A,TRUE,"G&amp;A";"UK_G&amp;A_00",#N/A,TRUE,"G&amp;A";"ASIA_G&amp;A_99",#N/A,TRUE,"G&amp;A";"ASIA_G&amp;A_00",#N/A,TRUE,"G&amp;A"}</definedName>
    <definedName name="wrn.DGD202GENERAL." hidden="1">{"DGD202R1R2",#N/A,TRUE,"TERMER1R2";"DGD202RECAP",#N/A,TRUE,"RECAP";"DGD202GDF",#N/A,TRUE,"GDF";"DGD202EDF",#N/A,TRUE,"EDF";"DGD202P1",#N/A,TRUE,"FACT_P1";"DGD202BILAN",#N/A,TRUE,"bilan"}</definedName>
    <definedName name="wrn.dil_anal." hidden="1">{"hiden",#N/A,FALSE,"14";"hidden",#N/A,FALSE,"16";"hidden",#N/A,FALSE,"18";"hidden",#N/A,FALSE,"20"}</definedName>
    <definedName name="wrn.Divisional._.IS.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ocument." hidden="1">{"consolidated",#N/A,FALSE,"Sheet1";"cms",#N/A,FALSE,"Sheet1";"fse",#N/A,FALSE,"Sheet1"}</definedName>
    <definedName name="wrn.documentaero." hidden="1">{"comps2",#N/A,FALSE,"AERO";"footnotes",#N/A,FALSE,"AERO"}</definedName>
    <definedName name="wrn.documenthand." hidden="1">{"comps",#N/A,FALSE,"HANDPACK";"footnotes",#N/A,FALSE,"HANDPACK"}</definedName>
    <definedName name="wrn.Données._.contractuelles." hidden="1">{#N/A,#N/A,TRUE,"Références"}</definedName>
    <definedName name="wrn.Economic._.Value._.Added._.Analysis." hidden="1">{"EVA",#N/A,FALSE,"EVA";"WACC",#N/A,FALSE,"WACC"}</definedName>
    <definedName name="wrn.édition._.de._.synthèse." hidden="1">{#N/A,#N/A,FALSE,"VAN_BusinessPlan";#N/A,#N/A,FALSE,"T0 Gisements";#N/A,#N/A,FALSE,"T1.CA en KF";#N/A,#N/A,FALSE,"Investissements &amp; amort";#N/A,#N/A,FALSE,"T2.Frais de Personnel";#N/A,#N/A,FALSE,"T3. Couts fixes";#N/A,#N/A,FALSE,"T4. Coûts Variables";#N/A,#N/A,FALSE,"T6. Autres frais";#N/A,#N/A,FALSE,"T7. SousTraitanceKF"}</definedName>
    <definedName name="wrn.ELIM_CWO." hidden="1">{"ELIM_CWO_ISV",#N/A,FALSE,"Sheet1";"ELIM_CWO_SAV",#N/A,FALSE,"Sheet1";"ELIM_CWO_BSV",#N/A,FALSE,"Sheet1";"ELIM_CWO_SFDV",#N/A,FALSE,"Sheet1"}</definedName>
    <definedName name="wrn.ELIM_UWNJ_UWNY." hidden="1">{"ELIM_UWNJ_UWNY_ISV",#N/A,FALSE,"Sheet1";"ELIM_UWNJ_UWNY_SAV",#N/A,FALSE,"Sheet1";"ELIM_UWNJ_UWNY_BSV",#N/A,FALSE,"Sheet1";"ELIM_UWNJ_UWNY_SFDV",#N/A,FALSE,"Sheet1"}</definedName>
    <definedName name="wrn.Enregistrement._.des._.factures." hidden="1">{#N/A,#N/A,FALSE,"Enregistrement"}</definedName>
    <definedName name="wrn.equity._.comps." hidden="1">{"equity comps",#N/A,FALSE,"CS Comps";"equity comps",#N/A,FALSE,"PS Comps";"equity comps",#N/A,FALSE,"GIC_Comps";"equity comps",#N/A,FALSE,"GIC2_Comps"}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xcluding._.valuation." hidden="1">{#N/A,#N/A,FALSE,"Cover";#N/A,#N/A,FALSE,"Pres";#N/A,#N/A,FALSE,"Outputs 1";#N/A,#N/A,FALSE,"Prec (in)";#N/A,#N/A,FALSE,"Calc";#N/A,#N/A,FALSE,"Check"}</definedName>
    <definedName name="wrn.Financial._.Statements." hidden="1">{"Con_IS_99",#N/A,FALSE,"IS";"Con_IS_00",#N/A,FALSE,"IS";"US_IS_99",#N/A,FALSE,"IS";"US_IS_00",#N/A,FALSE,"IS";"UK_IS_99",#N/A,FALSE,"IS";"UK_IS_00",#N/A,FALSE,"IS";"Con_BS_99",#N/A,FALSE,"BS";"Con_BS_00",#N/A,FALSE,"BS";"US_BS_99",#N/A,FALSE,"BS";"US_BS_00",#N/A,FALSE,"BS";"UK_BS_99",#N/A,FALSE,"BS";"UK_BS_00",#N/A,FALSE,"BS";"Con_CF_99",#N/A,FALSE,"CF_I";"Con_CF_00",#N/A,FALSE,"CF_I";"US_CF_99",#N/A,FALSE,"CF_I";"US_CF_00",#N/A,FALSE,"CF_I";"UK_CF_99",#N/A,FALSE,"CF_I";"UK_CF_00",#N/A,FALSE,"CF_I";"Con_Sales_99",#N/A,FALSE,"SALES";"Con_Sales_00",#N/A,FALSE,"SALES";"US_Sales_99",#N/A,FALSE,"SALES";"US_Sales_00",#N/A,FALSE,"SALES";"UK_Sales_99",#N/A,FALSE,"SALES";"UK_Sales_00",#N/A,FALSE,"SALES";"Con_Mkt_99",#N/A,FALSE,"MKT";"Con_Mkt_00",#N/A,FALSE,"MKT";"US_Mkt_99",#N/A,FALSE,"MKT";"US_Mkt_00",#N/A,FALSE,"MKT";"UK_Mkt_99",#N/A,FALSE,"MKT";"UK_Mkt_00",#N/A,FALSE,"MKT";"Con_G&amp;A_99",#N/A,FALSE,"G&amp;A";"Con_G&amp;A_00",#N/A,FALSE,"G&amp;A";"US_G&amp;A_99",#N/A,FALSE,"G&amp;A";"US_G&amp;A_00",#N/A,FALSE,"G&amp;A";"UK_G&amp;A_99",#N/A,FALSE,"G&amp;A";"UK_G&amp;A_00",#N/A,FALSE,"G&amp;A";"Con_OPS_99",#N/A,FALSE,"OPS";"Con_OPS_00",#N/A,FALSE,"OPS";"US_OPS_99",#N/A,FALSE,"OPS";"US_OPS_00",#N/A,FALSE,"OPS";"UK_OPS_99",#N/A,FALSE,"OPS";"UK_OPS_00",#N/A,FALSE,"OPS";"CON_PD_99",#N/A,FALSE,"PD";"CON_PD_00",#N/A,FALSE,"PD";"US_PD_99",#N/A,FALSE,"PD";"US_PD_00",#N/A,FALSE,"PD";"UK_PD_99",#N/A,FALSE,"PD";"UK_PD_00",#N/A,FALSE,"PD"}</definedName>
    <definedName name="wrn.français." hidden="1">{"français",#N/A,FALSE,"Intro";"français",#N/A,FALSE,"Index";#N/A,#N/A,FALSE,"3-Incor";#N/A,#N/A,FALSE,"4-Corpo"}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" hidden="1">{#N/A,#N/A,FALSE,"Cover";"outputs total",#N/A,FALSE,"Outputs"}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G_A." hidden="1">{"Con_G&amp;A_99",#N/A,TRUE,"G&amp;A";"Con_G&amp;A_00",#N/A,TRUE,"G&amp;A";"CORP_G&amp;A_99",#N/A,TRUE,"G&amp;A";"CORP_G&amp;A_00",#N/A,TRUE,"G&amp;A";"US_G&amp;A_99",#N/A,TRUE,"G&amp;A";"US_G&amp;A_00",#N/A,TRUE,"G&amp;A";"UK_G&amp;A_99",#N/A,TRUE,"G&amp;A";"UK_G&amp;A_00",#N/A,TRUE,"G&amp;A"}</definedName>
    <definedName name="wrn.GandA_01." hidden="1">{"Con_G&amp;A_01",#N/A,TRUE,"G&amp;A";"CORP_G&amp;A_01",#N/A,TRUE,"G&amp;A";"US_G&amp;A_01",#N/A,TRUE,"G&amp;A";"UK_G&amp;A_01",#N/A,TRUE,"G&amp;A";"ASIA_G&amp;A_01",#N/A,TRUE,"G&amp;A"}</definedName>
    <definedName name="wrn.GRAPHS." hidden="1">{#N/A,#N/A,FALSE,"ACQ_GRAPHS";#N/A,#N/A,FALSE,"T_1 GRAPHS";#N/A,#N/A,FALSE,"T_2 GRAPHS";#N/A,#N/A,FALSE,"COMB_GRAPHS"}</definedName>
    <definedName name="wrn.HEAD_OPS." hidden="1">{"HEAD_CORP_OPS_99",#N/A,FALSE,"OPS";"HEAD_CORP_OPS_00",#N/A,FALSE,"OPS";"HEAD_UK_OPS_99",#N/A,FALSE,"OPS";"HEAD_UK_OPS_00",#N/A,FALSE,"OPS";"HEAD_UK_OPS_99",#N/A,FALSE,"OPS";"HEAD_UK_OPS_00",#N/A,FALSE,"OPS";"HEAD_ASIA_OPS_99",#N/A,FALSE,"OPS";"HEAD_ASIA_OPS_00",#N/A,FALSE,"OPS"}</definedName>
    <definedName name="wrn.Historical._.Financials.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imp." hidden="1">{"vue1",#N/A,FALSE,"synthese";"vue2",#N/A,FALSE,"synthese"}</definedName>
    <definedName name="wrn.Impression._.totale._.98." hidden="1">{"Consommations",#N/A,FALSE,"Fonctionnement";"Suivi 98",#N/A,FALSE,"1997-1998";"Bilan 98",#N/A,FALSE,"1997-1998"}</definedName>
    <definedName name="wrn.Index._.et._.consommations." hidden="1">{#N/A,#N/A,FALSE,"Compteurs"}</definedName>
    <definedName name="wrn.Indices._.de._.révision._.des._.prix." hidden="1">{#N/A,#N/A,TRUE,"Indices"}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memo." hidden="1">{#N/A,#N/A,TRUE,"financial";#N/A,#N/A,TRUE,"plants"}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KT." hidden="1">{"Con_Mkt_99",#N/A,FALSE,"MKT";"Con_Mkt_00",#N/A,FALSE,"MKT";"CORP_Mkt_99",#N/A,FALSE,"MKT";"CORP_Mkt_00",#N/A,FALSE,"MKT";"US_Mkt_99",#N/A,FALSE,"MKT";"US_Mkt_00",#N/A,FALSE,"MKT";"UK_Mkt_99",#N/A,FALSE,"MKT";"UK_Mkt_00",#N/A,FALSE,"MKT";"ASIA_Mkt_99",#N/A,FALSE,"MKT";"ASIA_Mkt_00",#N/A,FALSE,"MKT"}</definedName>
    <definedName name="wrn.MKT_01." hidden="1">{"Con_Mkt_01",#N/A,TRUE,"MKT";"CORP_Mkt_01",#N/A,TRUE,"MKT";"US_Mkt_01",#N/A,TRUE,"MKT";"UK_Mkt_01",#N/A,TRUE,"MKT";"ASIA_Mkt_01",#N/A,TRUE,"MKT"}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OPS." hidden="1">{"Con_OPS_99",#N/A,TRUE,"OPS";"Con_OPS_00",#N/A,TRUE,"OPS";"CORP_OPS_99",#N/A,TRUE,"OPS";"CORP_OPS_00",#N/A,TRUE,"OPS";"US_OPS_99",#N/A,TRUE,"OPS";"US_OPS_00",#N/A,TRUE,"OPS";"UK_OPS_99",#N/A,TRUE,"OPS";"UK_OPS_00",#N/A,TRUE,"OPS";"ASIA_OPS_99",#N/A,TRUE,"OPS";"ASIA_OPS_00",#N/A,TRUE,"OPS"}</definedName>
    <definedName name="wrn.OPS_01." hidden="1">{"Con_OPS_01",#N/A,TRUE,"OPS";"CORP_OPS_01",#N/A,TRUE,"OPS";"US_OPS_01",#N/A,TRUE,"OPS";"UK_OPS_01",#N/A,TRUE,"OPS";"ASIA_OPS_01",#N/A,TRUE,"OPS"}</definedName>
    <definedName name="wrn.OUTPUT." hidden="1">{"DCF","UPSIDE CASE",FALSE,"Sheet1";"DCF","BASE CASE",FALSE,"Sheet1";"DCF","DOWNSIDE CASE",FALSE,"Sheet1"}</definedName>
    <definedName name="wrn.PD_01." hidden="1">{"Con_PD_01",#N/A,TRUE,"PD";"CORP_PD_01",#N/A,TRUE,"PD";"US_PD_01",#N/A,TRUE,"PD";"UK_PD_01",#N/A,TRUE,"PD";"ASIA_PD_01",#N/A,TRUE,"PD"}</definedName>
    <definedName name="wrn.PrimeCo." hidden="1">{"print 1",#N/A,FALSE,"PrimeCo PCS";"print 2",#N/A,FALSE,"PrimeCo PCS";"valuation",#N/A,FALSE,"PrimeCo PCS"}</definedName>
    <definedName name="wrn.Print." hidden="1">{"vi1",#N/A,FALSE,"Financial Statements";"vi2",#N/A,FALSE,"Financial Statements";#N/A,#N/A,FALSE,"DCF"}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ing._.the._.transactions._.sheets." hidden="1">{#N/A,#N/A,FALSE,"Eastern";#N/A,#N/A,FALSE,"Western"}</definedName>
    <definedName name="wrn.prix.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ogrammes._.macros." hidden="1">{#N/A,#N/A,FALSE,"Macros"}</definedName>
    <definedName name="wrn.Projection._.Inputs.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Q_SPLIT." hidden="1">{"Q_S_R",#N/A,TRUE,"Q_SPLIT_2000";"Q_S_B",#N/A,TRUE,"Q_SPLIT_2000";"Q_S_CHT1",#N/A,TRUE,"Q_SPLIT_2000";"Q_S_CHT2",#N/A,TRUE,"Q_SPLIT_2000";"Q_S_CHT3",#N/A,TRUE,"Q_SPLIT_2000"}</definedName>
    <definedName name="wrn.Q_SPLIT_01." hidden="1">{"Q_S_R_01",#N/A,TRUE,"Q_SPLIT_2001";"Q_S_B_01",#N/A,TRUE,"Q_SPLIT_2001";"Q_S_CHT1_01",#N/A,TRUE,"Q_SPLIT_2001";"Q_S_CHT2_01",#N/A,TRUE,"Q_SPLIT_2001";"Q_S_CHT3_01",#N/A,TRUE,"Q_SPLIT_2001"}</definedName>
    <definedName name="wrn.Quarterly._.report." hidden="1">{#N/A,#N/A,TRUE,"1 (2)";#N/A,#N/A,TRUE,"2";#N/A,#N/A,TRUE,"3"}</definedName>
    <definedName name="wrn.R_SPLIT_01." hidden="1">{"R_S_R_01",#N/A,TRUE,"R_SPLIT_2001";"R_S_B_01",#N/A,TRUE,"R_SPLIT_2001";"R_S_CHT1_01",#N/A,TRUE,"R_SPLIT_2001";"R_S_CHT2_01",#N/A,TRUE,"R_SPLIT_2001";"R_S_CHT3_01",#N/A,TRUE,"R_SPLIT_2001"}</definedName>
    <definedName name="wrn.Rapport._.1." hidden="1">{#N/A,#N/A,FALSE,"Relevés2"}</definedName>
    <definedName name="wrn.Rapport._.monotone." hidden="1">{"Synthèse fonctionnement moteur",#N/A,FALSE,"Courbe mono";"Synthèse monotone 1 page",#N/A,FALSE,"Courbe mono";"Détail des calculs 3 p A3",#N/A,FALSE,"Courbe mono"}</definedName>
    <definedName name="wrn.Report1." hidden="1">{#N/A,#N/A,FALSE,"Operations";#N/A,#N/A,FALSE,"Financials"}</definedName>
    <definedName name="wrn.REV_DEG_NEW." hidden="1">{"REV_CON_II_99",#N/A,TRUE,"REVENUE";"REV_CON_II_00",#N/A,TRUE,"REVENUE";"REV_CON_IIc_99",#N/A,TRUE,"REVENUE";"REV_CON_IIc_00",#N/A,TRUE,"REVENUE";"REV_US_II_00",#N/A,TRUE,"REVENUE";"REV_US_II_99",#N/A,TRUE,"REVENUE";"REV_US_IIc_99",#N/A,TRUE,"REVENUE";"REV_US_IIc_00",#N/A,TRUE,"REVENUE";"REV_UK_II_99",#N/A,TRUE,"REVENUE";"REV_UK_II_00",#N/A,TRUE,"REVENUE";"REV_UK_IIc_99",#N/A,TRUE,"REVENUE";"REV_UK_IIc_00",#N/A,TRUE,"REVENUE";"REV_ASIA_II_99",#N/A,TRUE,"REVENUE";"REV_ASIA_II_00",#N/A,TRUE,"REVENUE";"REV_ASIA_IIc_99",#N/A,TRUE,"REVENUE";"REV_ASIA_IIc_00",#N/A,TRUE,"REVENUE"}</definedName>
    <definedName name="wrn.REV_INFO." hidden="1">{"REV_INFO_99",#N/A,TRUE,"REV_INFO";"REV_INFO_00",#N/A,TRUE,"REV_INFO";"REV_INFO_01",#N/A,TRUE,"REV_INFO"}</definedName>
    <definedName name="wrn.REVENUE." hidden="1">{"TRANS_99",#N/A,FALSE,"REVENUE";"TRANS_00",#N/A,FALSE,"REVENUE";"TRANS2_99",#N/A,FALSE,"REVENUE";"TRANS2_00",#N/A,FALSE,"REVENUE";"STATS_99",#N/A,FALSE,"REVENUE";"STATS_00",#N/A,FALSE,"REVENUE"}</definedName>
    <definedName name="wrn.SAL_INFO." hidden="1">{"CON_SAL_99",#N/A,TRUE,"SALARIES";"CON_SAL_00",#N/A,TRUE,"SALARIES";"CORP_SAL_99",#N/A,TRUE,"SALARIES";"CORP_SAL_00",#N/A,TRUE,"SALARIES";"US_SAL_99",#N/A,TRUE,"SALARIES";"US_SAL_00",#N/A,TRUE,"SALARIES";"UK_SAL_99",#N/A,TRUE,"SALARIES";"UK_SAL_00",#N/A,TRUE,"SALARIES";"ASIA_SAL_99",#N/A,TRUE,"SALARIES";"ASIA_SAL_00",#N/A,TRUE,"SALARIES"}</definedName>
    <definedName name="wrn.sales." hidden="1">{"sales",#N/A,FALSE,"Sales";"sales existing",#N/A,FALSE,"Sales";"sales rd1",#N/A,FALSE,"Sales";"sales rd2",#N/A,FALSE,"Sales"}</definedName>
    <definedName name="wrn.SALES_01." hidden="1">{"Con_Sales_01",#N/A,TRUE,"SALES";"CORP_Sales_01",#N/A,TRUE,"SALES";"US_Sales_01",#N/A,TRUE,"SALES";"UK_Sales_01",#N/A,TRUE,"SALES";"ASIA_Sales_01",#N/A,TRUE,"SALES"}</definedName>
    <definedName name="wrn.sens." hidden="1">{#N/A,#N/A,FALSE,"Sensitivities";#N/A,#N/A,FALSE,"Sensitivities2"}</definedName>
    <definedName name="wrn.sensitivity._.analyses." hidden="1">{"general",#N/A,FALSE,"Assumptions"}</definedName>
    <definedName name="wrn.SPLIT_REG." hidden="1">{"S_R",#N/A,TRUE,"R_SPLIT_2000";"S_B",#N/A,TRUE,"R_SPLIT_2000";"S_CHT1",#N/A,TRUE,"R_SPLIT_2000";"S_CHT2",#N/A,TRUE,"R_SPLIT_2000";"S_CHT3",#N/A,TRUE,"R_SPLIT_2000"}</definedName>
    <definedName name="wrn.stand_alone." hidden="1">{#N/A,#N/A,FALSE,"CBE";#N/A,#N/A,FALSE,"SWK"}</definedName>
    <definedName name="wrn.STL_SUM." hidden="1">{"REV_INFO_99",#N/A,TRUE,"REV_INFO";"REV_INFO_00",#N/A,TRUE,"REV_INFO";"REV_INFO_01",#N/A,TRUE,"REV_INFO";"QUART_SUM",#N/A,TRUE,"Quarterly Summary";"Q_S_R",#N/A,TRUE,"Q_SPLIT_2000";"Q_S_B",#N/A,TRUE,"Q_SPLIT_2000";"Q_S_CHT1",#N/A,TRUE,"Q_SPLIT_2000";"Q_S_CHT2",#N/A,TRUE,"Q_SPLIT_2000";"Q_S_CHT3",#N/A,TRUE,"Q_SPLIT_2000";"S_R",#N/A,TRUE,"R_SPLIT_2000";"S_B",#N/A,TRUE,"R_SPLIT_2000";"S_CHT1",#N/A,TRUE,"R_SPLIT_2000";"S_CHT2",#N/A,TRUE,"R_SPLIT_2000";"S_CHT3",#N/A,TRUE,"R_SPLIT_2000";"Q_S_R_01",#N/A,TRUE,"Q_SPLIT_2001";"Q_S_B_01",#N/A,TRUE,"Q_SPLIT_2001";"Q_S_CHT1_01",#N/A,TRUE,"Q_SPLIT_2001";"Q_S_CHT2_01",#N/A,TRUE,"Q_SPLIT_2001";"Q_S_CHT3_01",#N/A,TRUE,"Q_SPLIT_2001";"R_S_R_01",#N/A,TRUE,"R_SPLIT_2001";"R_S_B_01",#N/A,TRUE,"R_SPLIT_2001";"R_S_CHT1_01",#N/A,TRUE,"R_SPLIT_2001";"R_S_CHT2_01",#N/A,TRUE,"R_SPLIT_2001";"R_S_CHT3_01",#N/A,TRUE,"R_SPLIT_2001";"Con_IS_99",#N/A,TRUE,"IS";"Con_IS_00",#N/A,TRUE,"IS";"Con_IS_01",#N/A,TRUE,"IS";"Con_BS_99",#N/A,TRUE,"BS";"Con_BS_00",#N/A,TRUE,"BS";"Con_BS_01",#N/A,TRUE,"BS";"Con_CF_99",#N/A,TRUE,"CF_I";"Con_CF_00",#N/A,TRUE,"CF_I";"Con_CF_01",#N/A,TRUE,"CF_I"}</definedName>
    <definedName name="wrn.Suivi._.98." hidden="1">{"Suivi 98",#N/A,FALSE,"1997-1998"}</definedName>
    <definedName name="wrn.SUMMARY." hidden="1">{"BS",#N/A,FALSE,"USA"}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_ANAL." hidden="1">{"QUART_SUM",#N/A,TRUE,"Quarterly Summary"}</definedName>
    <definedName name="wrn.Synthèse._.monotone._.1._.page." hidden="1">{"Synthèse monotone 1 page",#N/A,FALSE,"Courbe mono"}</definedName>
    <definedName name="wrn.Synthèse._.productionet._.récupération." hidden="1">{"Synthèse fonctionnement moteur",#N/A,FALSE,"Courbe mono";"Synthèse monotone 1 page",#N/A,FALSE,"Courbe mono"}</definedName>
    <definedName name="wrn.TARGET._.DCF." hidden="1">{"targetdcf",#N/A,FALSE,"Merger consequences";"TARGETASSU",#N/A,FALSE,"Merger consequences";"TERMINAL VALUE",#N/A,FALSE,"Merger consequences"}</definedName>
    <definedName name="wrn.TBfichesA." hidden="1">{#N/A,#N/A,FALSE,"A1";#N/A,#N/A,FALSE,"A2";#N/A,#N/A,FALSE,"A3A";#N/A,#N/A,FALSE,"A3B"}</definedName>
    <definedName name="wrn.TECH_01." hidden="1">{"Con_TECH_01",#N/A,TRUE,"Tech";"CORP_TECH_01",#N/A,TRUE,"Tech";"US_TECH_01",#N/A,TRUE,"Tech";"UK_TECH_01",#N/A,TRUE,"Tech";"ASIA_TECH_01",#N/A,TRUE,"Tech"}</definedName>
    <definedName name="wrn.test." hidden="1">{"Valuation_Common",#N/A,FALSE,"Valuation"}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otalcomp." hidden="1">{"comp1",#N/A,FALSE,"COMPS";"footnotes",#N/A,FALSE,"COMPS"}</definedName>
    <definedName name="wrn.totalité." hidden="1">{#N/A,#N/A,FALSE,"VAN_BusinessPlan";#N/A,#N/A,FALSE,"T0. Synthèse Produits-Charges";#N/A,#N/A,FALSE,"T0 Gisements";#N/A,#N/A,FALSE,"T1.CA en KF";#N/A,#N/A,FALSE,"T2.Frais de Personnel";#N/A,#N/A,FALSE,"T3. Couts fixes";#N/A,#N/A,FALSE,"Investissements &amp; amort";#N/A,#N/A,FALSE,"T4. Coûts Variables";#N/A,#N/A,FALSE,"T5. Structurants";#N/A,#N/A,FALSE,"T6. Autres frais";#N/A,#N/A,FALSE,"Volumes Sous Traitance";#N/A,#N/A,FALSE,"T7. SousTraitanceKF";#N/A,#N/A,FALSE,"Frais FI"}</definedName>
    <definedName name="wrn.Touteslesinstallations." hidden="1">{#N/A,#N/A,FALSE,"Centrale Géo";#N/A,#N/A,FALSE,"Gémeaux";#N/A,#N/A,FALSE,"Clos la Garenne";#N/A,#N/A,FALSE,"ADEF";#N/A,#N/A,FALSE,"Réseau"}</definedName>
    <definedName name="wrn.trans._.sum." hidden="1">{"trans assumptions",#N/A,FALSE,"Merger";"trans accretion",#N/A,FALSE,"Merger"}</definedName>
    <definedName name="wrn.transmission." hidden="1">{#N/A,#N/A,FALSE,"Entête";#N/A,#N/A,FALSE,"Sommaire";#N/A,#N/A,FALSE,"Présentation";#N/A,#N/A,FALSE,"Intervenants";#N/A,#N/A,FALSE,"Marché";#N/A,#N/A,FALSE,"Documents";#N/A,#N/A,FALSE,"Budgets";#N/A,#N/A,FALSE,"Aléas";#N/A,#N/A,FALSE,"Composition";#N/A,#N/A,FALSE,"Qualité";#N/A,#N/A,FALSE,"Annexes"}</definedName>
    <definedName name="wrn.transmission._1" hidden="1">{#N/A,#N/A,FALSE,"Entête";#N/A,#N/A,FALSE,"Sommaire";#N/A,#N/A,FALSE,"Présentation";#N/A,#N/A,FALSE,"Intervenants";#N/A,#N/A,FALSE,"Marché";#N/A,#N/A,FALSE,"Documents";#N/A,#N/A,FALSE,"Budgets";#N/A,#N/A,FALSE,"Aléas";#N/A,#N/A,FALSE,"Composition";#N/A,#N/A,FALSE,"Qualité";#N/A,#N/A,FALSE,"Annexes"}</definedName>
    <definedName name="wrn.up." hidden="1">{"up stand alones",#N/A,FALSE,"Acquiror"}</definedName>
    <definedName name="wrn.USW." hidden="1">{"IS",#N/A,FALSE,"IS";"RPTIS",#N/A,FALSE,"RPTIS";"STATS",#N/A,FALSE,"STATS";"BS",#N/A,FALSE,"BS"}</definedName>
    <definedName name="wrn.UWMAC." hidden="1">{"UWMACISV",#N/A,FALSE,"Sheet1";"UWMACSAV",#N/A,FALSE,"Sheet1";"UWMACBSV",#N/A,FALSE,"Sheet1";"UWMACSFDV",#N/A,FALSE,"Sheet1"}</definedName>
    <definedName name="wrn.UWNJ." hidden="1">{"UWNJISV",#N/A,FALSE,"Sheet1";"UWNJSAV",#N/A,FALSE,"Sheet1";"UWNJBSV",#N/A,FALSE,"Sheet1";"UWNJSFDV",#N/A,FALSE,"Sheet1"}</definedName>
    <definedName name="wrn.UWNY." hidden="1">{"UWNYISV",#N/A,FALSE,"Sheet1";"UWNYSAV",#N/A,FALSE,"Sheet1";"UWNYBSV",#N/A,FALSE,"Sheet1";"UWNYSFDV",#N/A,FALSE,"Sheet1"}</definedName>
    <definedName name="wrn.UWW." hidden="1">{"UWWISV",#N/A,FALSE,"Sheet1";"UWWSAV",#N/A,FALSE,"Sheet1";"UWWBSV",#N/A,FALSE,"Sheet1";"UWWSFDV",#N/A,FALSE,"Sheet1"}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march99" hidden="1">{#N/A,#N/A,TRUE,"Valeurs99"}</definedName>
    <definedName name="wrn.VMARCH99." hidden="1">{#N/A,#N/A,TRUE,"Valeurs99"}</definedName>
    <definedName name="WRN2.Document" hidden="1">{"consolidated",#N/A,FALSE,"Sheet1";"cms",#N/A,FALSE,"Sheet1";"fse",#N/A,FALSE,"Sheet1"}</definedName>
    <definedName name="wsw" hidden="1">{#N/A,#N/A,FALSE,"Investering"}</definedName>
    <definedName name="wtf" hidden="1">{"Con_IS_01",#N/A,TRUE,"OPS";"Con_BS_01",#N/A,TRUE,"OPS";"Con_CF_01",#N/A,TRUE,"OPS";"Con_Sales_01",#N/A,TRUE,"OPS";"CORP_Sales_01",#N/A,TRUE,"OPS";"US_Sales_01",#N/A,TRUE,"OPS";"UK_Sales_01",#N/A,TRUE,"OPS";"ASIA_Mkt_01",#N/A,TRUE,"OPS";"Con_Mkt_01",#N/A,TRUE,"OPS";"CORP_Mkt_01",#N/A,TRUE,"OPS";"US_Mkt_01",#N/A,TRUE,"OPS";"UK_Mkt_01",#N/A,TRUE,"OPS";"ASIA_Mkt_01",#N/A,TRUE,"OPS";"Con_G&amp;A_01",#N/A,TRUE,"OPS";"CORP_G&amp;A_01",#N/A,TRUE,"OPS";"US_G&amp;A_01",#N/A,TRUE,"OPS";"UK_G&amp;A_01",#N/A,TRUE,"OPS";"ASIA_G&amp;A_01",#N/A,TRUE,"OPS";"Con_PD_01",#N/A,TRUE,"OPS";"CORP_PD_01",#N/A,TRUE,"OPS";"US_PD_01",#N/A,TRUE,"OPS";"UK_PD_01",#N/A,TRUE,"OPS";"ASIA_PD_01",#N/A,TRUE,"OPS";"Con_TECH_01",#N/A,TRUE,"OPS";"CORP_TECH_01",#N/A,TRUE,"OPS";"US_TECH_01",#N/A,TRUE,"OPS";"UK_TECH_01",#N/A,TRUE,"OPS";"ASIA_TECH_01",#N/A,TRUE,"OPS";"Con_OPS_01",#N/A,TRUE,"OPS";"CORP_OPS_01",#N/A,TRUE,"OPS";"US_OPS_01",#N/A,TRUE,"OPS";"UK_OPS_01",#N/A,TRUE,"OPS";"ASIA_OPS_01",#N/A,TRUE,"OPS"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wvsdf" hidden="1">#REF!</definedName>
    <definedName name="ww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x" hidden="1">{#N/A,#N/A,FALSE,"Investering"}</definedName>
    <definedName name="XREF_COLUMN_1" hidden="1">#REF!</definedName>
    <definedName name="XREF_COLUMN_2" hidden="1">#REF!</definedName>
    <definedName name="XREF_COLUMN_3" hidden="1">'[50]Taxes &amp; Deductions'!#REF!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Row" hidden="1">#REF!</definedName>
    <definedName name="XRefCopy3" hidden="1">#REF!</definedName>
    <definedName name="XRefCopy3Row" hidden="1">[36]XREF!#REF!</definedName>
    <definedName name="XRefCopy5" hidden="1">#REF!</definedName>
    <definedName name="XRefCopy5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5Row" hidden="1">#REF!</definedName>
    <definedName name="XRefPasteRangeCount" hidden="1">1</definedName>
    <definedName name="XVCWXV" hidden="1">[31]AW!$D$12</definedName>
    <definedName name="xxx" hidden="1">{#N/A,#N/A,TRUE,"Cover sheet";#N/A,#N/A,TRUE,"INPUTS";#N/A,#N/A,TRUE,"OUTPUTS";#N/A,#N/A,TRUE,"VALUATION"}</definedName>
    <definedName name="xxxxx" hidden="1">{#N/A,#N/A,FALSE,"CBE";#N/A,#N/A,FALSE,"SWK"}</definedName>
    <definedName name="yfj" hidden="1">{#N/A,#N/A,TRUE,"Cover sheet";#N/A,#N/A,TRUE,"INPUTS";#N/A,#N/A,TRUE,"OUTPUTS";#N/A,#N/A,TRUE,"VALUATION"}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erf">DATE(YEAR(Loan_Start),MONTH(Loan_Start)+Payment_Number,DAY(Loan_Start))</definedName>
    <definedName name="ZERTRET" hidden="1">[31]RSG!#REF!</definedName>
    <definedName name="zz" hidden="1">{"français",#N/A,FALSE,"Intro";"français",#N/A,FALSE,"Index";#N/A,#N/A,FALSE,"3-Incor";#N/A,#N/A,FALSE,"4-Corpo"}</definedName>
    <definedName name="zzz" hidden="1">{"français",#N/A,FALSE,"Intro";"français",#N/A,FALSE,"Index";#N/A,#N/A,FALSE,"3-Incor";#N/A,#N/A,FALSE,"4-Corpo"}</definedName>
    <definedName name="zzzzz" hidden="1">{"français",#N/A,FALSE,"Intro";"français",#N/A,FALSE,"Index";#N/A,#N/A,FALSE,"3-Incor";#N/A,#N/A,FALSE,"4-Corpo"}</definedName>
    <definedName name="всацывс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D14" i="1"/>
  <c r="E14" i="1"/>
  <c r="F14" i="1" s="1"/>
  <c r="G14" i="1" s="1"/>
  <c r="H14" i="1" s="1"/>
  <c r="I14" i="1" s="1"/>
  <c r="J14" i="1" s="1"/>
  <c r="K14" i="1" s="1"/>
  <c r="L14" i="1" s="1"/>
  <c r="C23" i="1"/>
  <c r="D23" i="1" s="1"/>
  <c r="E23" i="1" s="1"/>
  <c r="F23" i="1" s="1"/>
  <c r="G23" i="1" s="1"/>
  <c r="H23" i="1" s="1"/>
  <c r="I23" i="1" s="1"/>
  <c r="J23" i="1" s="1"/>
  <c r="K23" i="1" s="1"/>
  <c r="L23" i="1" s="1"/>
  <c r="C21" i="3"/>
  <c r="G33" i="3"/>
  <c r="H33" i="3"/>
  <c r="I33" i="3"/>
  <c r="J33" i="3"/>
  <c r="K33" i="3"/>
  <c r="L33" i="3"/>
  <c r="M33" i="3"/>
  <c r="N33" i="3"/>
  <c r="O33" i="3"/>
  <c r="F33" i="3"/>
  <c r="F67" i="1" l="1"/>
  <c r="D4" i="1" l="1"/>
  <c r="F5" i="3"/>
  <c r="C7" i="1"/>
  <c r="C8" i="1" s="1"/>
  <c r="G5" i="3" l="1"/>
  <c r="C17" i="3"/>
  <c r="C18" i="3"/>
  <c r="C19" i="3"/>
  <c r="C20" i="3"/>
  <c r="C16" i="3"/>
  <c r="C15" i="3"/>
  <c r="C12" i="3"/>
  <c r="C11" i="3"/>
  <c r="C10" i="3"/>
  <c r="C8" i="3"/>
  <c r="B58" i="1"/>
  <c r="B59" i="1"/>
  <c r="B60" i="1"/>
  <c r="B61" i="1"/>
  <c r="E33" i="1"/>
  <c r="E34" i="1"/>
  <c r="E35" i="1"/>
  <c r="E36" i="1"/>
  <c r="E37" i="1"/>
  <c r="E38" i="1"/>
  <c r="E39" i="1"/>
  <c r="E40" i="1"/>
  <c r="E41" i="1"/>
  <c r="E42" i="1"/>
  <c r="E43" i="1"/>
  <c r="E44" i="1"/>
  <c r="E32" i="1"/>
  <c r="H5" i="3" l="1"/>
  <c r="E45" i="1"/>
  <c r="I5" i="3" l="1"/>
  <c r="D31" i="3"/>
  <c r="F68" i="1"/>
  <c r="D7" i="1"/>
  <c r="F3" i="3" s="1"/>
  <c r="F2" i="3" s="1"/>
  <c r="J5" i="3" l="1"/>
  <c r="J3" i="3" s="1"/>
  <c r="J2" i="3" s="1"/>
  <c r="I3" i="3"/>
  <c r="I2" i="3" s="1"/>
  <c r="H3" i="3"/>
  <c r="H2" i="3" s="1"/>
  <c r="G3" i="3"/>
  <c r="G2" i="3" s="1"/>
  <c r="D33" i="3"/>
  <c r="D8" i="1"/>
  <c r="G6" i="3" l="1"/>
  <c r="H6" i="3"/>
  <c r="I6" i="3"/>
  <c r="J6" i="3"/>
  <c r="K5" i="3"/>
  <c r="F6" i="3"/>
  <c r="G23" i="3" l="1"/>
  <c r="G9" i="3"/>
  <c r="F9" i="3"/>
  <c r="I23" i="3"/>
  <c r="I9" i="3"/>
  <c r="J23" i="3"/>
  <c r="J9" i="3"/>
  <c r="H23" i="3"/>
  <c r="H9" i="3"/>
  <c r="J8" i="3"/>
  <c r="I8" i="3"/>
  <c r="H8" i="3"/>
  <c r="G8" i="3"/>
  <c r="F12" i="3"/>
  <c r="F8" i="3"/>
  <c r="F11" i="3"/>
  <c r="F10" i="3"/>
  <c r="F15" i="3"/>
  <c r="F14" i="3"/>
  <c r="K6" i="3"/>
  <c r="L5" i="3"/>
  <c r="K3" i="3"/>
  <c r="K2" i="3" s="1"/>
  <c r="G27" i="3"/>
  <c r="G12" i="3"/>
  <c r="G10" i="3"/>
  <c r="G11" i="3"/>
  <c r="J12" i="3"/>
  <c r="J11" i="3"/>
  <c r="J27" i="3"/>
  <c r="J10" i="3"/>
  <c r="I27" i="3"/>
  <c r="I12" i="3"/>
  <c r="I10" i="3"/>
  <c r="I11" i="3"/>
  <c r="F27" i="3"/>
  <c r="H27" i="3"/>
  <c r="H11" i="3"/>
  <c r="H12" i="3"/>
  <c r="H10" i="3"/>
  <c r="I14" i="3"/>
  <c r="I17" i="3"/>
  <c r="I18" i="3"/>
  <c r="I15" i="3"/>
  <c r="I19" i="3"/>
  <c r="I20" i="3"/>
  <c r="G18" i="3"/>
  <c r="G20" i="3"/>
  <c r="G14" i="3"/>
  <c r="G19" i="3"/>
  <c r="G17" i="3"/>
  <c r="G15" i="3"/>
  <c r="H20" i="3"/>
  <c r="H14" i="3"/>
  <c r="H17" i="3"/>
  <c r="H18" i="3"/>
  <c r="H19" i="3"/>
  <c r="H15" i="3"/>
  <c r="F17" i="3"/>
  <c r="F18" i="3"/>
  <c r="F20" i="3"/>
  <c r="F19" i="3"/>
  <c r="J17" i="3"/>
  <c r="J15" i="3"/>
  <c r="J18" i="3"/>
  <c r="J19" i="3"/>
  <c r="J14" i="3"/>
  <c r="J20" i="3"/>
  <c r="K23" i="3" l="1"/>
  <c r="K9" i="3"/>
  <c r="K11" i="3"/>
  <c r="K12" i="3"/>
  <c r="K27" i="3"/>
  <c r="K8" i="3"/>
  <c r="K10" i="3"/>
  <c r="K19" i="3"/>
  <c r="K15" i="3"/>
  <c r="K18" i="3"/>
  <c r="K20" i="3"/>
  <c r="K17" i="3"/>
  <c r="K14" i="3"/>
  <c r="L6" i="3"/>
  <c r="L3" i="3"/>
  <c r="L2" i="3" s="1"/>
  <c r="M5" i="3"/>
  <c r="L23" i="3" l="1"/>
  <c r="L9" i="3"/>
  <c r="L8" i="3"/>
  <c r="M3" i="3"/>
  <c r="M2" i="3" s="1"/>
  <c r="N5" i="3"/>
  <c r="M6" i="3"/>
  <c r="L20" i="3"/>
  <c r="L10" i="3"/>
  <c r="L11" i="3"/>
  <c r="L17" i="3"/>
  <c r="L12" i="3"/>
  <c r="L15" i="3"/>
  <c r="L27" i="3"/>
  <c r="L14" i="3"/>
  <c r="L19" i="3"/>
  <c r="L18" i="3"/>
  <c r="M23" i="3" l="1"/>
  <c r="D23" i="3" s="1"/>
  <c r="M9" i="3"/>
  <c r="M8" i="3"/>
  <c r="M12" i="3"/>
  <c r="M10" i="3"/>
  <c r="M19" i="3"/>
  <c r="D19" i="3" s="1"/>
  <c r="M27" i="3"/>
  <c r="M17" i="3"/>
  <c r="D17" i="3" s="1"/>
  <c r="M15" i="3"/>
  <c r="D15" i="3" s="1"/>
  <c r="M14" i="3"/>
  <c r="M20" i="3"/>
  <c r="D20" i="3" s="1"/>
  <c r="M18" i="3"/>
  <c r="D18" i="3" s="1"/>
  <c r="M11" i="3"/>
  <c r="N6" i="3"/>
  <c r="O5" i="3"/>
  <c r="N3" i="3"/>
  <c r="N2" i="3" s="1"/>
  <c r="N23" i="3" l="1"/>
  <c r="N9" i="3"/>
  <c r="N8" i="3"/>
  <c r="N14" i="3"/>
  <c r="O3" i="3"/>
  <c r="O2" i="3" s="1"/>
  <c r="O6" i="3"/>
  <c r="N27" i="3"/>
  <c r="N12" i="3"/>
  <c r="N10" i="3"/>
  <c r="N11" i="3"/>
  <c r="N15" i="3"/>
  <c r="N18" i="3"/>
  <c r="N20" i="3"/>
  <c r="N19" i="3"/>
  <c r="N17" i="3"/>
  <c r="O23" i="3" l="1"/>
  <c r="O9" i="3"/>
  <c r="O8" i="3"/>
  <c r="O19" i="3"/>
  <c r="O18" i="3"/>
  <c r="O11" i="3"/>
  <c r="O17" i="3"/>
  <c r="O10" i="3"/>
  <c r="O15" i="3"/>
  <c r="O14" i="3"/>
  <c r="O20" i="3"/>
  <c r="O27" i="3"/>
  <c r="O12" i="3"/>
  <c r="D45" i="1" l="1"/>
  <c r="C45" i="1" l="1"/>
  <c r="D14" i="3" l="1"/>
  <c r="D26" i="3" l="1"/>
  <c r="D8" i="3"/>
  <c r="D27" i="3" l="1"/>
  <c r="D29" i="3" l="1"/>
  <c r="D10" i="3"/>
  <c r="D11" i="3"/>
  <c r="D12" i="3"/>
  <c r="G7" i="3" l="1"/>
  <c r="G21" i="3" s="1"/>
  <c r="H7" i="3"/>
  <c r="H24" i="3" s="1"/>
  <c r="I7" i="3"/>
  <c r="I24" i="3" s="1"/>
  <c r="J7" i="3"/>
  <c r="J16" i="3" s="1"/>
  <c r="J24" i="3"/>
  <c r="K7" i="3"/>
  <c r="K16" i="3" s="1"/>
  <c r="L7" i="3"/>
  <c r="L16" i="3" s="1"/>
  <c r="M7" i="3"/>
  <c r="M21" i="3" s="1"/>
  <c r="N7" i="3"/>
  <c r="N22" i="3" s="1"/>
  <c r="O7" i="3"/>
  <c r="O16" i="3" s="1"/>
  <c r="O24" i="3"/>
  <c r="G22" i="3" l="1"/>
  <c r="K21" i="3"/>
  <c r="M22" i="3"/>
  <c r="I22" i="3"/>
  <c r="M16" i="3"/>
  <c r="I16" i="3"/>
  <c r="I21" i="3"/>
  <c r="O21" i="3"/>
  <c r="L21" i="3"/>
  <c r="O22" i="3"/>
  <c r="L22" i="3"/>
  <c r="I13" i="3"/>
  <c r="I25" i="3" s="1"/>
  <c r="I28" i="3" s="1"/>
  <c r="I30" i="3" s="1"/>
  <c r="J22" i="3"/>
  <c r="J21" i="3"/>
  <c r="M24" i="3"/>
  <c r="L24" i="3"/>
  <c r="N21" i="3"/>
  <c r="K24" i="3"/>
  <c r="H21" i="3"/>
  <c r="K22" i="3"/>
  <c r="G16" i="3"/>
  <c r="H16" i="3"/>
  <c r="G24" i="3"/>
  <c r="H22" i="3"/>
  <c r="N24" i="3"/>
  <c r="N16" i="3"/>
  <c r="K13" i="3" l="1"/>
  <c r="K25" i="3" s="1"/>
  <c r="K28" i="3" s="1"/>
  <c r="K30" i="3" s="1"/>
  <c r="L13" i="3"/>
  <c r="L25" i="3" s="1"/>
  <c r="L28" i="3" s="1"/>
  <c r="L30" i="3" s="1"/>
  <c r="L35" i="3" s="1"/>
  <c r="O13" i="3"/>
  <c r="O25" i="3" s="1"/>
  <c r="O28" i="3" s="1"/>
  <c r="O30" i="3" s="1"/>
  <c r="H13" i="3"/>
  <c r="H25" i="3" s="1"/>
  <c r="H28" i="3" s="1"/>
  <c r="H30" i="3" s="1"/>
  <c r="M13" i="3"/>
  <c r="M25" i="3" s="1"/>
  <c r="M28" i="3" s="1"/>
  <c r="M30" i="3" s="1"/>
  <c r="J13" i="3"/>
  <c r="J25" i="3" s="1"/>
  <c r="J28" i="3" s="1"/>
  <c r="J30" i="3" s="1"/>
  <c r="N13" i="3"/>
  <c r="N25" i="3" s="1"/>
  <c r="N28" i="3" s="1"/>
  <c r="N30" i="3" s="1"/>
  <c r="G13" i="3"/>
  <c r="G25" i="3" s="1"/>
  <c r="G28" i="3" s="1"/>
  <c r="G30" i="3" s="1"/>
  <c r="I35" i="3"/>
  <c r="J35" i="3" l="1"/>
  <c r="M35" i="3"/>
  <c r="O35" i="3"/>
  <c r="N35" i="3"/>
  <c r="K35" i="3"/>
  <c r="H35" i="3" l="1"/>
  <c r="G35" i="3" l="1"/>
  <c r="D9" i="3"/>
  <c r="F7" i="3"/>
  <c r="F22" i="3" s="1"/>
  <c r="D22" i="3" s="1"/>
  <c r="D7" i="3"/>
  <c r="F21" i="3" l="1"/>
  <c r="D21" i="3" s="1"/>
  <c r="F16" i="3"/>
  <c r="D16" i="3" s="1"/>
  <c r="D24" i="3"/>
  <c r="F13" i="3" l="1"/>
  <c r="D13" i="3" l="1"/>
  <c r="F25" i="3"/>
  <c r="F28" i="3" l="1"/>
  <c r="D25" i="3"/>
  <c r="D28" i="3" l="1"/>
  <c r="F30" i="3"/>
  <c r="D30" i="3" l="1"/>
  <c r="D34" i="3" l="1"/>
  <c r="F35" i="3"/>
  <c r="D35" i="3" s="1"/>
</calcChain>
</file>

<file path=xl/sharedStrings.xml><?xml version="1.0" encoding="utf-8"?>
<sst xmlns="http://schemas.openxmlformats.org/spreadsheetml/2006/main" count="112" uniqueCount="83">
  <si>
    <t>Date de début de l'exploitation</t>
  </si>
  <si>
    <t>Date de fin de l'exploitation</t>
  </si>
  <si>
    <t>Durée des travaux (en mois)</t>
  </si>
  <si>
    <t>CAPEX</t>
  </si>
  <si>
    <t>Nombre ETP</t>
  </si>
  <si>
    <t>Gérant</t>
  </si>
  <si>
    <t>Chef de cuisine</t>
  </si>
  <si>
    <t>Second</t>
  </si>
  <si>
    <t>Cuisinier</t>
  </si>
  <si>
    <t>Commis</t>
  </si>
  <si>
    <t>Serveur</t>
  </si>
  <si>
    <t>Employé de restauration</t>
  </si>
  <si>
    <t>Plongeur</t>
  </si>
  <si>
    <t>Montant</t>
  </si>
  <si>
    <t>Matériel de cuisine et salle</t>
  </si>
  <si>
    <t>Durée amt</t>
  </si>
  <si>
    <t>Autres (salons, extras, apprentis)</t>
  </si>
  <si>
    <t>Total ETP</t>
  </si>
  <si>
    <t>Directeur de site</t>
  </si>
  <si>
    <t>CHARGES DE PERSONNEL</t>
  </si>
  <si>
    <t>OPEX (en euros par an)</t>
  </si>
  <si>
    <t>Produits d'exploitation</t>
  </si>
  <si>
    <t>SOMME</t>
  </si>
  <si>
    <t>Charges d'exploitation</t>
  </si>
  <si>
    <t>Charges de personnel</t>
  </si>
  <si>
    <t>Impôts et taxes</t>
  </si>
  <si>
    <t>Excédent Brut d'Exploitation</t>
  </si>
  <si>
    <t>Dotations aux amortissement</t>
  </si>
  <si>
    <t>Résultat d'exploitation</t>
  </si>
  <si>
    <t>Résutlat courant avant impôts</t>
  </si>
  <si>
    <t>Reprise subventions</t>
  </si>
  <si>
    <t>Résultat exceptionnel</t>
  </si>
  <si>
    <t>Impôt sur les sociétés</t>
  </si>
  <si>
    <t>Résultat net de l'exercice</t>
  </si>
  <si>
    <t>COMPTE DE RESULTAT</t>
  </si>
  <si>
    <t>ans</t>
  </si>
  <si>
    <t>mois</t>
  </si>
  <si>
    <t>GER</t>
  </si>
  <si>
    <t>Charges de structure</t>
  </si>
  <si>
    <t>Candidat  :</t>
  </si>
  <si>
    <t xml:space="preserve">Durée du contrat : </t>
  </si>
  <si>
    <t>Date de l'offre :</t>
  </si>
  <si>
    <t xml:space="preserve">Valeur : </t>
  </si>
  <si>
    <t>CADRE FINANCIER
Concession de service en vue de l'exploitation d'un service de restauration au sein du bâtiment Breguet de CentraleSupélec à Gif-sur-Yvette</t>
  </si>
  <si>
    <t>Nota : les cellules en bleu sont à remplir par le candidat dans le cadre de son offre.
D'une manière générale, le candidat s'efforcera de respecter le cadre et les intitulés fournis. Etant entendu que le candidat a la possibilité de fournir un niveau de détail supérieur à celui demandé et, à ce titre, il a la possibilité d'insérer des lignes supplémentaires.</t>
  </si>
  <si>
    <t>Caractéristiques générales</t>
  </si>
  <si>
    <t>Date de début du contrat</t>
  </si>
  <si>
    <t>Restauration rapide</t>
  </si>
  <si>
    <t>Autres [à compléter candidat]</t>
  </si>
  <si>
    <t>Coût moyen annuel chargé</t>
  </si>
  <si>
    <t>Masse salariale</t>
  </si>
  <si>
    <t>Année</t>
  </si>
  <si>
    <t>Ticket moyen unitaire des prestations</t>
  </si>
  <si>
    <t>Nombre de tickets / prestations</t>
  </si>
  <si>
    <t>Coût alimentaire moyen par repas</t>
  </si>
  <si>
    <t>GER - dotation annuelle</t>
  </si>
  <si>
    <t>% CA</t>
  </si>
  <si>
    <t>année</t>
  </si>
  <si>
    <t>nb mois</t>
  </si>
  <si>
    <t>Frais financiers</t>
  </si>
  <si>
    <t>Impôts sur les sociétés</t>
  </si>
  <si>
    <t>Redevance à verser au Concédant</t>
  </si>
  <si>
    <t>Redevance fixe annuelle</t>
  </si>
  <si>
    <t>Redevance variable</t>
  </si>
  <si>
    <t>Proportion
En % du CA</t>
  </si>
  <si>
    <t>en euros</t>
  </si>
  <si>
    <t>Euros constants € HT 2026 - date de  remise de l'offre</t>
  </si>
  <si>
    <t>Année de réalisation</t>
  </si>
  <si>
    <t>Investissements</t>
  </si>
  <si>
    <t>Financement</t>
  </si>
  <si>
    <t>Emprunts</t>
  </si>
  <si>
    <t>Taux de financement</t>
  </si>
  <si>
    <t>Fonds propres</t>
  </si>
  <si>
    <t>Subventions</t>
  </si>
  <si>
    <t>en % du résultat avant impôt</t>
  </si>
  <si>
    <t>Charges exceptionnelles</t>
  </si>
  <si>
    <t>Autres Charges d'exploitation</t>
  </si>
  <si>
    <t>Boissons</t>
  </si>
  <si>
    <t>Achats et charges externes</t>
  </si>
  <si>
    <t>7 ans + 3 ans</t>
  </si>
  <si>
    <t>Durée de l'exploitation (en années) - y compris option</t>
  </si>
  <si>
    <t>Base</t>
  </si>
  <si>
    <t>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</si>
</sst>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0.0"/>
    <numFmt numFmtId="167" formatCode="_-* #,##0.00\ _€_-;\-* #,##0.00\ _€_-;_-* &quot;-&quot;??\ _€_-;_-@_-"/>
    <numFmt numFmtId="168" formatCode="General\ &quot;ans&quot;\ 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sz val="12"/>
      <name val="Times New Roman"/>
      <family val="1"/>
    </font>
    <font>
      <sz val="10"/>
      <color theme="1"/>
      <name val="Arial Narrow"/>
      <family val="2"/>
    </font>
    <font>
      <b/>
      <sz val="10"/>
      <color theme="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0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Arial Narrow"/>
      <family val="2"/>
    </font>
    <font>
      <i/>
      <sz val="9"/>
      <color theme="1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0" xfId="0" applyFont="1"/>
    <xf numFmtId="0" fontId="4" fillId="0" borderId="1" xfId="0" applyFont="1" applyBorder="1"/>
    <xf numFmtId="0" fontId="4" fillId="0" borderId="6" xfId="0" applyFont="1" applyBorder="1"/>
    <xf numFmtId="0" fontId="5" fillId="4" borderId="2" xfId="0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7" xfId="1" applyNumberFormat="1" applyFont="1" applyBorder="1"/>
    <xf numFmtId="0" fontId="6" fillId="0" borderId="3" xfId="0" applyFont="1" applyBorder="1"/>
    <xf numFmtId="164" fontId="6" fillId="0" borderId="5" xfId="0" applyNumberFormat="1" applyFont="1" applyBorder="1"/>
    <xf numFmtId="164" fontId="6" fillId="0" borderId="2" xfId="0" applyNumberFormat="1" applyFont="1" applyBorder="1"/>
    <xf numFmtId="164" fontId="4" fillId="0" borderId="1" xfId="1" applyNumberFormat="1" applyFont="1" applyBorder="1"/>
    <xf numFmtId="164" fontId="6" fillId="0" borderId="2" xfId="1" applyNumberFormat="1" applyFont="1" applyBorder="1"/>
    <xf numFmtId="0" fontId="6" fillId="5" borderId="3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164" fontId="4" fillId="0" borderId="6" xfId="1" applyNumberFormat="1" applyFont="1" applyBorder="1"/>
    <xf numFmtId="164" fontId="6" fillId="0" borderId="3" xfId="0" applyNumberFormat="1" applyFont="1" applyBorder="1"/>
    <xf numFmtId="164" fontId="6" fillId="0" borderId="4" xfId="0" applyNumberFormat="1" applyFont="1" applyBorder="1"/>
    <xf numFmtId="165" fontId="4" fillId="0" borderId="0" xfId="5" applyNumberFormat="1" applyFont="1"/>
    <xf numFmtId="9" fontId="6" fillId="0" borderId="0" xfId="5" applyFont="1"/>
    <xf numFmtId="164" fontId="4" fillId="0" borderId="1" xfId="1" applyNumberFormat="1" applyFont="1" applyFill="1" applyBorder="1"/>
    <xf numFmtId="164" fontId="4" fillId="0" borderId="6" xfId="1" applyNumberFormat="1" applyFont="1" applyFill="1" applyBorder="1"/>
    <xf numFmtId="164" fontId="4" fillId="0" borderId="0" xfId="1" applyNumberFormat="1" applyFont="1" applyFill="1" applyBorder="1"/>
    <xf numFmtId="164" fontId="4" fillId="0" borderId="7" xfId="1" applyNumberFormat="1" applyFont="1" applyFill="1" applyBorder="1"/>
    <xf numFmtId="0" fontId="7" fillId="0" borderId="0" xfId="0" applyFont="1" applyAlignment="1">
      <alignment vertical="center"/>
    </xf>
    <xf numFmtId="0" fontId="7" fillId="0" borderId="0" xfId="0" applyFont="1"/>
    <xf numFmtId="0" fontId="7" fillId="7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8" fillId="2" borderId="0" xfId="0" applyFont="1" applyFill="1"/>
    <xf numFmtId="164" fontId="7" fillId="0" borderId="0" xfId="1" applyNumberFormat="1" applyFont="1"/>
    <xf numFmtId="9" fontId="7" fillId="0" borderId="0" xfId="0" applyNumberFormat="1" applyFont="1"/>
    <xf numFmtId="0" fontId="9" fillId="0" borderId="0" xfId="0" applyFont="1"/>
    <xf numFmtId="165" fontId="7" fillId="0" borderId="0" xfId="5" applyNumberFormat="1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2" fontId="7" fillId="3" borderId="0" xfId="0" applyNumberFormat="1" applyFont="1" applyFill="1" applyAlignment="1">
      <alignment horizontal="center"/>
    </xf>
    <xf numFmtId="164" fontId="7" fillId="3" borderId="0" xfId="1" applyNumberFormat="1" applyFont="1" applyFill="1" applyAlignment="1">
      <alignment horizontal="center"/>
    </xf>
    <xf numFmtId="2" fontId="7" fillId="0" borderId="0" xfId="0" applyNumberFormat="1" applyFont="1" applyAlignment="1">
      <alignment horizontal="center"/>
    </xf>
    <xf numFmtId="164" fontId="7" fillId="0" borderId="0" xfId="1" applyNumberFormat="1" applyFont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7" fillId="3" borderId="0" xfId="0" applyFont="1" applyFill="1" applyAlignment="1">
      <alignment horizontal="left"/>
    </xf>
    <xf numFmtId="164" fontId="4" fillId="3" borderId="6" xfId="1" applyNumberFormat="1" applyFont="1" applyFill="1" applyBorder="1"/>
    <xf numFmtId="164" fontId="4" fillId="3" borderId="0" xfId="1" applyNumberFormat="1" applyFont="1" applyFill="1" applyBorder="1"/>
    <xf numFmtId="164" fontId="4" fillId="3" borderId="7" xfId="1" applyNumberFormat="1" applyFont="1" applyFill="1" applyBorder="1"/>
    <xf numFmtId="43" fontId="7" fillId="0" borderId="0" xfId="1" applyFont="1"/>
    <xf numFmtId="166" fontId="7" fillId="0" borderId="0" xfId="0" applyNumberFormat="1" applyFont="1"/>
    <xf numFmtId="0" fontId="7" fillId="0" borderId="0" xfId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9" fontId="7" fillId="3" borderId="0" xfId="5" applyFont="1" applyFill="1" applyAlignment="1">
      <alignment horizontal="center"/>
    </xf>
    <xf numFmtId="164" fontId="6" fillId="0" borderId="10" xfId="0" applyNumberFormat="1" applyFont="1" applyBorder="1"/>
    <xf numFmtId="164" fontId="6" fillId="0" borderId="11" xfId="0" applyNumberFormat="1" applyFont="1" applyBorder="1"/>
    <xf numFmtId="164" fontId="6" fillId="0" borderId="12" xfId="0" applyNumberFormat="1" applyFont="1" applyBorder="1"/>
    <xf numFmtId="0" fontId="7" fillId="3" borderId="0" xfId="0" applyFont="1" applyFill="1" applyAlignment="1">
      <alignment horizontal="right"/>
    </xf>
    <xf numFmtId="8" fontId="7" fillId="0" borderId="0" xfId="0" applyNumberFormat="1" applyFont="1"/>
    <xf numFmtId="164" fontId="6" fillId="0" borderId="8" xfId="0" applyNumberFormat="1" applyFont="1" applyBorder="1"/>
    <xf numFmtId="164" fontId="6" fillId="0" borderId="9" xfId="0" applyNumberFormat="1" applyFont="1" applyBorder="1"/>
    <xf numFmtId="164" fontId="6" fillId="0" borderId="13" xfId="0" applyNumberFormat="1" applyFont="1" applyBorder="1"/>
    <xf numFmtId="164" fontId="4" fillId="0" borderId="8" xfId="1" applyNumberFormat="1" applyFont="1" applyBorder="1"/>
    <xf numFmtId="164" fontId="4" fillId="0" borderId="9" xfId="1" applyNumberFormat="1" applyFont="1" applyBorder="1"/>
    <xf numFmtId="164" fontId="4" fillId="0" borderId="13" xfId="1" applyNumberFormat="1" applyFont="1" applyBorder="1"/>
    <xf numFmtId="0" fontId="9" fillId="0" borderId="0" xfId="0" applyFont="1" applyAlignment="1">
      <alignment horizontal="left"/>
    </xf>
    <xf numFmtId="164" fontId="4" fillId="0" borderId="10" xfId="1" applyNumberFormat="1" applyFont="1" applyBorder="1"/>
    <xf numFmtId="164" fontId="4" fillId="0" borderId="11" xfId="1" applyNumberFormat="1" applyFont="1" applyBorder="1"/>
    <xf numFmtId="164" fontId="4" fillId="0" borderId="12" xfId="1" applyNumberFormat="1" applyFont="1" applyBorder="1"/>
    <xf numFmtId="0" fontId="9" fillId="0" borderId="9" xfId="0" applyFont="1" applyBorder="1"/>
    <xf numFmtId="0" fontId="9" fillId="0" borderId="9" xfId="0" applyFont="1" applyBorder="1" applyAlignment="1">
      <alignment horizontal="center"/>
    </xf>
    <xf numFmtId="164" fontId="4" fillId="3" borderId="10" xfId="1" applyNumberFormat="1" applyFont="1" applyFill="1" applyBorder="1"/>
    <xf numFmtId="164" fontId="4" fillId="3" borderId="11" xfId="1" applyNumberFormat="1" applyFont="1" applyFill="1" applyBorder="1"/>
    <xf numFmtId="164" fontId="4" fillId="3" borderId="12" xfId="1" applyNumberFormat="1" applyFont="1" applyFill="1" applyBorder="1"/>
    <xf numFmtId="0" fontId="9" fillId="0" borderId="0" xfId="0" applyFont="1" applyAlignment="1">
      <alignment vertical="center" wrapText="1"/>
    </xf>
    <xf numFmtId="0" fontId="4" fillId="8" borderId="0" xfId="0" applyFont="1" applyFill="1"/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8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10" borderId="11" xfId="0" applyFont="1" applyFill="1" applyBorder="1" applyAlignment="1">
      <alignment horizontal="center" vertical="center"/>
    </xf>
    <xf numFmtId="0" fontId="6" fillId="10" borderId="12" xfId="0" applyFont="1" applyFill="1" applyBorder="1" applyAlignment="1">
      <alignment horizontal="center" vertical="center"/>
    </xf>
    <xf numFmtId="0" fontId="6" fillId="10" borderId="9" xfId="0" applyFont="1" applyFill="1" applyBorder="1" applyAlignment="1">
      <alignment horizontal="center" vertical="center"/>
    </xf>
    <xf numFmtId="0" fontId="6" fillId="10" borderId="13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8" fontId="7" fillId="0" borderId="0" xfId="0" quotePrefix="1" applyNumberFormat="1" applyFont="1" applyAlignment="1">
      <alignment horizontal="left" vertical="center"/>
    </xf>
    <xf numFmtId="0" fontId="7" fillId="2" borderId="0" xfId="0" applyFont="1" applyFill="1" applyAlignment="1">
      <alignment horizontal="center"/>
    </xf>
    <xf numFmtId="14" fontId="7" fillId="0" borderId="0" xfId="0" applyNumberFormat="1" applyFont="1" applyAlignment="1">
      <alignment horizontal="center"/>
    </xf>
    <xf numFmtId="0" fontId="7" fillId="3" borderId="0" xfId="0" applyFont="1" applyFill="1" applyAlignment="1">
      <alignment horizontal="center"/>
    </xf>
    <xf numFmtId="43" fontId="7" fillId="3" borderId="0" xfId="1" applyFont="1" applyFill="1" applyAlignment="1">
      <alignment horizontal="center"/>
    </xf>
    <xf numFmtId="0" fontId="0" fillId="0" borderId="0" xfId="0" applyAlignment="1">
      <alignment horizontal="center"/>
    </xf>
    <xf numFmtId="9" fontId="7" fillId="3" borderId="0" xfId="0" applyNumberFormat="1" applyFont="1" applyFill="1" applyAlignment="1">
      <alignment horizontal="center"/>
    </xf>
    <xf numFmtId="9" fontId="7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65" fontId="7" fillId="0" borderId="0" xfId="5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/>
    </xf>
    <xf numFmtId="8" fontId="7" fillId="0" borderId="0" xfId="0" applyNumberFormat="1" applyFont="1" applyAlignment="1">
      <alignment horizontal="center"/>
    </xf>
    <xf numFmtId="43" fontId="7" fillId="0" borderId="0" xfId="1" applyFont="1" applyAlignment="1">
      <alignment horizont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0" fontId="7" fillId="9" borderId="3" xfId="0" applyFont="1" applyFill="1" applyBorder="1" applyAlignment="1">
      <alignment horizontal="center"/>
    </xf>
    <xf numFmtId="0" fontId="7" fillId="9" borderId="4" xfId="0" applyFont="1" applyFill="1" applyBorder="1" applyAlignment="1">
      <alignment horizontal="center"/>
    </xf>
    <xf numFmtId="0" fontId="7" fillId="10" borderId="3" xfId="0" applyFont="1" applyFill="1" applyBorder="1" applyAlignment="1">
      <alignment horizontal="center"/>
    </xf>
    <xf numFmtId="0" fontId="7" fillId="10" borderId="4" xfId="0" applyFont="1" applyFill="1" applyBorder="1" applyAlignment="1">
      <alignment horizontal="center"/>
    </xf>
    <xf numFmtId="0" fontId="7" fillId="10" borderId="5" xfId="0" applyFont="1" applyFill="1" applyBorder="1" applyAlignment="1">
      <alignment horizontal="center"/>
    </xf>
    <xf numFmtId="3" fontId="7" fillId="0" borderId="0" xfId="0" applyNumberFormat="1" applyFont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9" fillId="12" borderId="14" xfId="0" applyFont="1" applyFill="1" applyBorder="1" applyAlignment="1">
      <alignment horizontal="center"/>
    </xf>
    <xf numFmtId="0" fontId="9" fillId="12" borderId="10" xfId="0" applyFont="1" applyFill="1" applyBorder="1" applyAlignment="1">
      <alignment horizontal="center"/>
    </xf>
    <xf numFmtId="0" fontId="9" fillId="11" borderId="10" xfId="0" applyFont="1" applyFill="1" applyBorder="1" applyAlignment="1">
      <alignment horizontal="center"/>
    </xf>
    <xf numFmtId="0" fontId="9" fillId="11" borderId="11" xfId="0" applyFont="1" applyFill="1" applyBorder="1" applyAlignment="1">
      <alignment horizontal="center"/>
    </xf>
    <xf numFmtId="0" fontId="9" fillId="11" borderId="12" xfId="0" applyFont="1" applyFill="1" applyBorder="1" applyAlignment="1">
      <alignment horizontal="center"/>
    </xf>
    <xf numFmtId="0" fontId="8" fillId="6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4" fillId="5" borderId="6" xfId="1" applyNumberFormat="1" applyFont="1" applyFill="1" applyBorder="1"/>
  </cellXfs>
  <cellStyles count="6">
    <cellStyle name="Milliers" xfId="1" builtinId="3"/>
    <cellStyle name="Milliers 2" xfId="4" xr:uid="{7E79FDCE-ECBA-4AF0-85CC-A19951434A43}"/>
    <cellStyle name="Normal" xfId="0" builtinId="0"/>
    <cellStyle name="Normal 2" xfId="2" xr:uid="{14BB4451-0CDB-4AA6-B390-1DBE3D7CAA83}"/>
    <cellStyle name="Normal 4 2" xfId="3" xr:uid="{6EEC921A-5435-4546-8FE9-0E79F158CEB9}"/>
    <cellStyle name="Pourcentage" xfId="5" builtinId="5"/>
  </cellStyles>
  <dxfs count="1">
    <dxf>
      <fill>
        <patternFill>
          <bgColor theme="3" tint="0.8999603259376811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customXml" Target="../customXml/item2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635000</xdr:colOff>
      <xdr:row>0</xdr:row>
      <xdr:rowOff>171450</xdr:rowOff>
    </xdr:from>
    <xdr:to>
      <xdr:col>3</xdr:col>
      <xdr:colOff>75829</xdr:colOff>
      <xdr:row>9</xdr:row>
      <xdr:rowOff>85533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DA52D04-622E-979F-376C-394FBC1C9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2400" y="171450"/>
          <a:ext cx="2971429" cy="15333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s001\jcdecaux\Neu_Chrono\Ao\location\Tarifs%20loc%202001\sanitaire%202001\8%20lignes\Jei%20ve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BLE\Portable\windows\TEMP\SIMU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ERIC/VALENCE/1997-98/CE-97-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4u-my.sharepoint.com/REALISATIONS/Dunkerque%20-%2088011/04-contr-projet/1-contr-couts/CC%20Dunkerqu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GC\Reserve\CGC\FRAIS%20COMMUNS\Le1000&amp;Budget2001\synth&#232;se\histo_informatiq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a\etudes_coge\LOGICIEL%20COGE\SLEBEL\THERMI\Cog&#233;T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2363\pret%20telegestion%20agirest%2010ans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valora\e-valora\AREA\2COMER\01inco\01inco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valora\e-valora\JFLOPEZ\Excel\2001\COMISION%20DIRECTIVA%202001\2001\15stoc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bparsrv014\ServeurRCI\Amaury\Poiray%20Lazard\Lazard%2010\2000\PKBACK%23%20001USERDATA\Fraikin%20(Fortune)\Fraikin\Comps%20TRUCK%20RENT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l-files\public-consultant\temp\TemporaryInternetFiles\OLKB21F\3%20%20V&#233;hicul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FF\Acquisitions\SEPCHAT%20LE%20GALL\Valorisation\aff75\spie\OPRO\master%20eval%20LB%20OPR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-valora\Clientes%20antiguos\Documentos%20Clientes\2003\Indas%20(VAM)\Proyecciones\Paco%20Jimenez\CONFIDENCIAL\2br\001FJShistoricoL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UNS001\JCDECAUX\_Admin_Ventes\PLANNING\Historique%20des%20reporting%20Ciaux\CLASS98.XLW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l-files\public-consultant\_Controle_Gestion_France\Cellule%20Reporting\Cl&#244;ture\2013\09.Septembre\Capex\Invest%20Patrimoine%20YTD%2013-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broutin\Documents\Perso\Plan%20UNILEVER\MODPO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Startup" Target="ERIC/CE-SQY/CESEVR9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l-files\public-consultant\_Controle_Gestion_France\Cellule%20Reporting\Cl&#244;ture\2012\03.Mars\P&amp;L%20Activit&#233;\INNOVATE%20-%20RESULAT%2031032012-v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yclo_Direction\01%20-%20R&#233;sultats\01-02%20TB_V&#233;los\TBVLS2012\TB_VELO201204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jcdecaux.sharepoint.com/Neu_Chrono/Ao/Dossiers%20AO/VILLES/Vitry%20sur%20Seine/2020/BP/201218%20-%20AO%20Vitry%20sur%20Seine%202020%20CPA%20v1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l-files\public-consultant\_Controle_Gestion_France\Dossiers%20nominatifs\J&#233;r&#244;me\Suivi%20BP\Retour%20RAR%20compl&#233;t&#233;s\Ao&#251;t%20-%20Sept\Aix\BP%20Aix%20Restit%20Fin%20Ao&#251;t%20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BLE\Portable\WINDOWS\Bureau\FINANCE%20CONSULT\NORD\Pays%20de%20Loire\Communaut&#233;%20Urbaine%20du%20Mans\Maquettes\Communaut&#233;%20Urbaine%20du%20Mans%2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Laurent\Mes%20Documents\Dossiers\D&#233;chets\Nord\Pays%20de%20Loire\Sarthe\Communaut&#233;%20Urbaine%20du%20Mans\Maquettes\Communaut&#233;%20Urbaine%20du%20Mans%2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l-files\public-consultant\_Controle_Gestion_France\Dossiers%20nominatifs\J&#233;r&#244;me\Suivi%20BP\Retour%20RAR%20compl&#233;t&#233;s\Ao&#251;t%20-%20Sept\Clermont\BP%20Clermont%20Resti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l-files\public-consultant\Ao\Dossiers%20AO\VILLES\Lyon\march&#233;%20du%2026%2011%202004\L040904rfss%20Offre%20retenu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s001\JCDecaux\Neu_Chrono\Ao\Dossiers%20AO\Conseil%20G&#233;n&#233;raux\Conseil%20g&#233;n&#233;ral%20de%20l'H&#233;rault\Offre%20du%20CG%2034\CEP%20RPMU%20apr&#232;s%20audition%2027.02.20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BLE\Portable\WINDOWS\Bureau\FINANCE%20CONSULT\NORD\Normandie\Manche%2050\Conseil%20G&#233;n&#233;ral%2050\SYBER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BLE\Portable\Mes%20Documents\Dossiers\D&#233;chets\Institutionnels\ADEME\TVA%20&#224;%205,5%25\Maquettes\Dossiers%20en%20cours\D&#233;chets\Nord\Rouen\District\Maquettes\Phase%202%20Partie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jcdecaux.sharepoint.com/Neu_Chrono/Ao/Maquette/Maquette%202008/construction%20maquette%20avenir/CEP%20Avenir%202009%20v3%20quatr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irection_Financiere\Reportings\Direction_Financiere\Nouveau%20Tableau%20de%20bord\Base%20Portefeuille\Base%20Portefeuille2012%20JCD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FF\Acquisitions\SEPCHAT%20LE%20GALL\Valorisation\UserData\COURS07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l-files\public-consultant\Users\poulard\Desktop\fichier%20de%20travail%20flash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jcdecaux.sharepoint.com/Neu_Chrono/Ao/Dossiers%20AO/VILLES/Vincennes/2020%20-%20Pr&#233;%20BP/200304%20-%20Pr&#233;%20BP%20Vincennes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l-files\public-consultant\temp\TemporaryInternetFiles\OLK73A9\CA%20par%20a&#233;roports%20Regions%20et%20Etrangers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BLE\Portable\Mes%20Documents\Dossiers\D&#233;chets\Institutionnels\ADEME\TVA%20&#224;%205,5%25\Maquettes\ETUDE%20FISCALE%20ADEM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41%20Payroll%20test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#REF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l-files\public-consultant\Agence%20MONTREUIL\Budget%202009\post%20soutenance\frais%20fct\Personne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jcdecaux.sharepoint.com/Neu_Chrono/Ao/Maquette/maquette%202007/AVENIR/menud&#233;roulant%2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l-files\public-consultant\Neu_Chrono\Ao\Maquette\Maquette%202008\construction%20maquette%20avenir\fichiers%20diffus&#233;s\A%20diffuser\Sauvegarde\090121%20construction%20mod&#232;le%20Avenir%20V1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BLE\Portable\Mes%20Documents\Dossiers\D&#233;chets\Institutionnels\ADEME\TVA%20&#224;%205,5%25\Maquettes\Dossiers%20en%20cours\D&#233;chets\Nord\Rouen\District\Maquettes\District%20de%20Roue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nanfile02\DATA\Documents%20and%20Settings\plabroch\Mes%20documents\Outils_Travail\Pertes%20de%20charge\HydroWater.xla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62.OD%20Shakhmatna%20Vidomist'%20-%2031%2012%202004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l-files\public-consultant\Users\martinezau\AppData\Local\Microsoft\Windows\INetCache\Content.Outlook\FOT72RTC\Comit&#233;%20Strat&#233;gique%20Chartres%202017-07-17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l-files\public-consultant\Users\houdart\AppData\Local\Microsoft\Windows\INetCache\Content.Outlook\MOCJ880Y\Comit&#233;%20Strat&#233;gique%20Niort%202020-02-28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TEMP\PTA%20EQUIV%20CONCESIONES%20MARZO%2020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martinezau\AppData\Local\Microsoft\Windows\INetCache\Content.Outlook\FOT72RTC\Copie%20de%20ao%20aeroport%20nice%20V6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ontagne\Desktop\temp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jcdecaux.sharepoint.com/Neu_Chrono/Ao/Dossiers%20AO/VILLES/Vincennes/2020%20-%20Pr&#233;%20BP/200305%20-%20Pr&#233;%20BP%20Vincennes%20new%20maquette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50%20Payroll%20testing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8 ans"/>
      <sheetName val="6 ans"/>
      <sheetName val="3 ans"/>
      <sheetName val="2 ans"/>
      <sheetName val="2 ans (2)"/>
      <sheetName val="2 ans (3)"/>
      <sheetName val="2 ans (4)"/>
      <sheetName val="8_ans"/>
      <sheetName val="6_ans"/>
      <sheetName val="3_ans"/>
      <sheetName val="2_ans"/>
      <sheetName val="2_ans_(2)"/>
      <sheetName val="2_ans_(3)"/>
      <sheetName val="2_ans_(4)"/>
      <sheetName val="Récap"/>
      <sheetName val="Planning d'installation"/>
      <sheetName val="Mobilier convention à Démonter "/>
      <sheetName val="SYNTHESE G"/>
      <sheetName val="BC "/>
      <sheetName val="8_ans1"/>
      <sheetName val="6_ans1"/>
      <sheetName val="3_ans1"/>
      <sheetName val="2_ans1"/>
      <sheetName val="2_ans_(2)1"/>
      <sheetName val="2_ans_(3)1"/>
      <sheetName val="2_ans_(4)1"/>
      <sheetName val="Planning_d'installation"/>
      <sheetName val="Mobilier_convention_à_Démonter_"/>
      <sheetName val="BC_"/>
      <sheetName val="SYNTHESE_G"/>
      <sheetName val="Synthèse G"/>
    </sheetNames>
    <sheetDataSet>
      <sheetData sheetId="0"/>
      <sheetData sheetId="1"/>
      <sheetData sheetId="2"/>
      <sheetData sheetId="3" refreshError="1">
        <row r="15">
          <cell r="E15" t="str">
            <v xml:space="preserve"> J.E.I. 8 lignes 97 couleur verte</v>
          </cell>
        </row>
        <row r="17">
          <cell r="E17" t="str">
            <v xml:space="preserve"> INVESTISSEMENT :</v>
          </cell>
          <cell r="F17">
            <v>98610</v>
          </cell>
        </row>
        <row r="18">
          <cell r="F18" t="str">
            <v>Année 1</v>
          </cell>
          <cell r="G18" t="str">
            <v>Année 2</v>
          </cell>
          <cell r="H18" t="str">
            <v>Année 3</v>
          </cell>
          <cell r="I18" t="str">
            <v>Année 4</v>
          </cell>
          <cell r="J18" t="str">
            <v>Année 5</v>
          </cell>
          <cell r="K18" t="str">
            <v>Année 6</v>
          </cell>
        </row>
        <row r="20">
          <cell r="E20" t="str">
            <v>CHIFFRE D'AFFAIRES</v>
          </cell>
          <cell r="F20">
            <v>45000</v>
          </cell>
          <cell r="G20">
            <v>45224.999999999993</v>
          </cell>
          <cell r="H20">
            <v>45451.124999999985</v>
          </cell>
          <cell r="I20">
            <v>45678.380624999983</v>
          </cell>
          <cell r="J20">
            <v>45906.77252812498</v>
          </cell>
          <cell r="K20">
            <v>46136.306390765603</v>
          </cell>
        </row>
        <row r="22">
          <cell r="E22" t="str">
            <v>CHIFFRE D'AFFAIRE LOCATION</v>
          </cell>
          <cell r="F22">
            <v>45000</v>
          </cell>
          <cell r="G22">
            <v>45224.999999999993</v>
          </cell>
          <cell r="H22">
            <v>45451.124999999985</v>
          </cell>
          <cell r="I22">
            <v>45678.380624999983</v>
          </cell>
          <cell r="J22">
            <v>45906.77252812498</v>
          </cell>
          <cell r="K22">
            <v>46136.306390765603</v>
          </cell>
        </row>
        <row r="24">
          <cell r="E24" t="str">
            <v>CHARGES D'EXPLOITATION</v>
          </cell>
        </row>
        <row r="26">
          <cell r="E26" t="str">
            <v>Entretien (240 F par mois)</v>
          </cell>
          <cell r="F26">
            <v>-2875.873</v>
          </cell>
          <cell r="G26">
            <v>-2890.2523649999998</v>
          </cell>
          <cell r="H26">
            <v>-2904.7036268249994</v>
          </cell>
          <cell r="I26">
            <v>-2919.227144959124</v>
          </cell>
          <cell r="J26">
            <v>-2933.8232806839192</v>
          </cell>
          <cell r="K26">
            <v>-2948.4923970873383</v>
          </cell>
        </row>
        <row r="27">
          <cell r="E27" t="str">
            <v>Maintenance / Vandalisme</v>
          </cell>
          <cell r="F27">
            <v>-3720</v>
          </cell>
          <cell r="G27">
            <v>-3738.5999999999995</v>
          </cell>
          <cell r="H27">
            <v>-3757.2929999999992</v>
          </cell>
          <cell r="I27">
            <v>-3776.0794649999989</v>
          </cell>
          <cell r="J27">
            <v>-3794.9598623249985</v>
          </cell>
          <cell r="K27">
            <v>-3813.9346616366233</v>
          </cell>
        </row>
        <row r="28">
          <cell r="E28" t="str">
            <v>Rénovation peinture</v>
          </cell>
        </row>
        <row r="29">
          <cell r="E29" t="str">
            <v>Dotation aux amortissements</v>
          </cell>
          <cell r="F29">
            <v>-19722</v>
          </cell>
          <cell r="G29">
            <v>-17749.8</v>
          </cell>
          <cell r="H29">
            <v>-13805.400000000001</v>
          </cell>
          <cell r="I29">
            <v>-11833.199999999999</v>
          </cell>
          <cell r="J29">
            <v>-11833.199999999999</v>
          </cell>
          <cell r="K29">
            <v>-11833.199999999999</v>
          </cell>
        </row>
        <row r="30">
          <cell r="E30" t="str">
            <v>Dépose</v>
          </cell>
          <cell r="G30">
            <v>-1772.5938749999996</v>
          </cell>
        </row>
        <row r="31">
          <cell r="E31" t="str">
            <v>TOTAL DES CHARGES D'EXPLOIT.</v>
          </cell>
          <cell r="F31">
            <v>-26317.873</v>
          </cell>
          <cell r="G31">
            <v>-26151.246239999997</v>
          </cell>
          <cell r="H31">
            <v>-20467.396626825001</v>
          </cell>
          <cell r="I31">
            <v>-18528.50660995912</v>
          </cell>
          <cell r="J31">
            <v>-18561.983143008918</v>
          </cell>
          <cell r="K31">
            <v>-18595.62705872396</v>
          </cell>
        </row>
        <row r="33">
          <cell r="E33" t="str">
            <v>Charges indirectes agences</v>
          </cell>
          <cell r="F33">
            <v>-1428.4794971565398</v>
          </cell>
          <cell r="G33">
            <v>-1435.6218946423223</v>
          </cell>
          <cell r="H33">
            <v>-1442.8000041155337</v>
          </cell>
          <cell r="I33">
            <v>-1450.0140041361112</v>
          </cell>
          <cell r="J33">
            <v>-1457.2640741567916</v>
          </cell>
          <cell r="K33">
            <v>-1464.5503945275755</v>
          </cell>
        </row>
        <row r="34">
          <cell r="E34" t="str">
            <v>Charges indirectes siège</v>
          </cell>
          <cell r="F34">
            <v>-4590</v>
          </cell>
          <cell r="G34">
            <v>-4612.9499999999989</v>
          </cell>
          <cell r="H34">
            <v>-4636.0147499999985</v>
          </cell>
          <cell r="I34">
            <v>-4659.1948237499982</v>
          </cell>
          <cell r="J34">
            <v>-4682.4907978687479</v>
          </cell>
          <cell r="K34">
            <v>-4705.9032518580916</v>
          </cell>
        </row>
        <row r="36">
          <cell r="E36" t="str">
            <v>Résultat d'exploitation</v>
          </cell>
          <cell r="F36">
            <v>12663.647502843462</v>
          </cell>
          <cell r="G36">
            <v>13025.181865357676</v>
          </cell>
          <cell r="H36">
            <v>18904.913619059455</v>
          </cell>
        </row>
        <row r="39">
          <cell r="E39" t="str">
            <v>Charges financières (-) ou produits financiers (+)</v>
          </cell>
          <cell r="F39">
            <v>-3016.0910460477303</v>
          </cell>
          <cell r="G39">
            <v>-2220.8040539570902</v>
          </cell>
          <cell r="H39">
            <v>-1399.8224547605573</v>
          </cell>
          <cell r="I39">
            <v>-766.02468731730323</v>
          </cell>
          <cell r="J39">
            <v>-344.22819621303563</v>
          </cell>
          <cell r="K39">
            <v>61.732872288872684</v>
          </cell>
        </row>
        <row r="41">
          <cell r="H41">
            <v>0</v>
          </cell>
        </row>
        <row r="42">
          <cell r="E42" t="str">
            <v>Résultat financier</v>
          </cell>
          <cell r="F42">
            <v>-3016.0910460477303</v>
          </cell>
          <cell r="G42">
            <v>-2220.8040539570902</v>
          </cell>
          <cell r="H42">
            <v>-1399.8224547605573</v>
          </cell>
          <cell r="I42">
            <v>-766.02468731730323</v>
          </cell>
          <cell r="J42">
            <v>-344.22819621303563</v>
          </cell>
          <cell r="K42">
            <v>61.732872288872684</v>
          </cell>
        </row>
        <row r="44">
          <cell r="E44" t="str">
            <v>Résultat avant impôts</v>
          </cell>
          <cell r="F44">
            <v>9647.5564567957317</v>
          </cell>
          <cell r="G44">
            <v>10804.377811400585</v>
          </cell>
          <cell r="H44">
            <v>17505.091164298898</v>
          </cell>
          <cell r="I44">
            <v>-766.02468731730323</v>
          </cell>
          <cell r="J44">
            <v>-344.22819621303563</v>
          </cell>
          <cell r="K44">
            <v>61.732872288872684</v>
          </cell>
        </row>
        <row r="46">
          <cell r="E46" t="str">
            <v>IMPÔTS</v>
          </cell>
          <cell r="F46">
            <v>-7513.7072769994529</v>
          </cell>
          <cell r="G46">
            <v>-6582.6418593364242</v>
          </cell>
          <cell r="H46">
            <v>-7324.4545205303157</v>
          </cell>
          <cell r="I46">
            <v>677.74312965517288</v>
          </cell>
          <cell r="J46">
            <v>677.74312965517288</v>
          </cell>
          <cell r="K46">
            <v>677.74312965517288</v>
          </cell>
        </row>
        <row r="48">
          <cell r="E48" t="str">
            <v>Résultat</v>
          </cell>
          <cell r="F48">
            <v>2133.8491797962788</v>
          </cell>
          <cell r="G48">
            <v>4221.7359520641612</v>
          </cell>
          <cell r="H48">
            <v>10180.636643768583</v>
          </cell>
          <cell r="I48">
            <v>-88.281557662130353</v>
          </cell>
          <cell r="J48">
            <v>333.51493344213725</v>
          </cell>
          <cell r="K48">
            <v>739.47600194404561</v>
          </cell>
        </row>
        <row r="50">
          <cell r="E50" t="str">
            <v>Cash - flow</v>
          </cell>
          <cell r="F50">
            <v>24871.94022584401</v>
          </cell>
          <cell r="G50">
            <v>24192.340006021252</v>
          </cell>
          <cell r="H50">
            <v>25385.859098529141</v>
          </cell>
          <cell r="I50">
            <v>12510.943129655172</v>
          </cell>
          <cell r="J50">
            <v>12510.943129655172</v>
          </cell>
          <cell r="K50">
            <v>12510.943129655172</v>
          </cell>
        </row>
        <row r="52">
          <cell r="E52" t="str">
            <v>Cumul Cash-flow</v>
          </cell>
          <cell r="F52">
            <v>24871.94022584401</v>
          </cell>
          <cell r="G52">
            <v>49064.280231865261</v>
          </cell>
          <cell r="H52">
            <v>74450.139330394406</v>
          </cell>
          <cell r="I52">
            <v>86961.082460049583</v>
          </cell>
          <cell r="J52">
            <v>99472.025589704761</v>
          </cell>
          <cell r="K52">
            <v>111982.96871935994</v>
          </cell>
        </row>
        <row r="55">
          <cell r="E55" t="str">
            <v>tx d'inflation</v>
          </cell>
          <cell r="F55">
            <v>5.0000000000000001E-3</v>
          </cell>
          <cell r="H55" t="str">
            <v xml:space="preserve">Cumul CA </v>
          </cell>
          <cell r="K55">
            <v>273397.58454389055</v>
          </cell>
        </row>
        <row r="56">
          <cell r="E56" t="str">
            <v>tx d'intérêt charges financières</v>
          </cell>
          <cell r="F56">
            <v>3.5000000000000003E-2</v>
          </cell>
          <cell r="H56" t="str">
            <v>Cumul résultat net</v>
          </cell>
          <cell r="K56">
            <v>17520.931153353078</v>
          </cell>
        </row>
        <row r="57">
          <cell r="E57" t="str">
            <v>tx d'intérêt produits financiers</v>
          </cell>
          <cell r="F57">
            <v>2.5000000000000001E-2</v>
          </cell>
          <cell r="H57" t="str">
            <v>Résultat net / C.A.</v>
          </cell>
          <cell r="K57">
            <v>6.4085903255448523E-2</v>
          </cell>
        </row>
        <row r="77">
          <cell r="E77" t="str">
            <v xml:space="preserve"> J.E.I. 8 lignes 97 couleur verte</v>
          </cell>
        </row>
        <row r="79">
          <cell r="E79" t="str">
            <v>Investissement</v>
          </cell>
          <cell r="F79">
            <v>98610</v>
          </cell>
        </row>
        <row r="81">
          <cell r="E81" t="str">
            <v>INVESTISSEMENTS</v>
          </cell>
          <cell r="F81" t="str">
            <v>Quantites</v>
          </cell>
          <cell r="G81" t="str">
            <v>P.unitaire</v>
          </cell>
          <cell r="H81" t="str">
            <v>Montant</v>
          </cell>
        </row>
        <row r="82">
          <cell r="E82" t="str">
            <v>J.E.I 8 lignes 97</v>
          </cell>
          <cell r="F82">
            <v>1</v>
          </cell>
          <cell r="G82">
            <v>91410</v>
          </cell>
          <cell r="H82">
            <v>91410</v>
          </cell>
        </row>
        <row r="83">
          <cell r="E83" t="str">
            <v>Installation</v>
          </cell>
          <cell r="F83">
            <v>1</v>
          </cell>
          <cell r="G83">
            <v>7200</v>
          </cell>
          <cell r="H83">
            <v>7200</v>
          </cell>
        </row>
        <row r="84">
          <cell r="E84" t="str">
            <v>Arrondi à</v>
          </cell>
          <cell r="H84">
            <v>98610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E15" t="str">
            <v xml:space="preserve"> J.E.I. 8 lignes 97 couleur verte</v>
          </cell>
        </row>
      </sheetData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>
        <row r="15">
          <cell r="E15" t="str">
            <v xml:space="preserve"> J.E.I. 8 lignes 97 couleur verte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es"/>
      <sheetName val="Données"/>
      <sheetName val="Recettes"/>
      <sheetName val="Subvention"/>
      <sheetName val="prorata"/>
      <sheetName val="Affectation"/>
      <sheetName val="assujetfin"/>
      <sheetName val="assujetfonc"/>
      <sheetName val="assujetbudg"/>
      <sheetName val="mixtefonct"/>
      <sheetName val="mixtefin"/>
      <sheetName val="mixtebudget"/>
      <sheetName val="exonerfin"/>
      <sheetName val="exonerfonct"/>
      <sheetName val="exonerbudget"/>
      <sheetName val="synthese"/>
      <sheetName val="Feuil11"/>
      <sheetName val="Feuil12"/>
      <sheetName val="Feuil13"/>
      <sheetName val="Feuil14"/>
      <sheetName val="Feuil15"/>
      <sheetName val="Feuil16"/>
      <sheetName val="Aulnay"/>
    </sheetNames>
    <sheetDataSet>
      <sheetData sheetId="0" refreshError="1">
        <row r="3">
          <cell r="B3">
            <v>0.20599999999999999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ENCE-OK"/>
      <sheetName val="DJU"/>
      <sheetName val="Jours"/>
      <sheetName val="DONNEES OMNIT."/>
      <sheetName val="LOGTS"/>
      <sheetName val="HLM"/>
      <sheetName val="VILLE"/>
      <sheetName val="EQU."/>
      <sheetName val="POL."/>
      <sheetName val="RECAP"/>
      <sheetName val="REPART.CA"/>
      <sheetName val="REPART.Ric"/>
      <sheetName val="REPART.Rie"/>
      <sheetName val="RAPPORT"/>
      <sheetName val="FC"/>
      <sheetName val="GraphFC"/>
      <sheetName val="DONNEES_OMNIT_"/>
      <sheetName val="EQU_"/>
      <sheetName val="POL_"/>
      <sheetName val="REPART_CA"/>
      <sheetName val="REPART_Ric"/>
      <sheetName val="REPART_Rie"/>
      <sheetName val="DONNEES_OMNIT_1"/>
      <sheetName val="Liste"/>
      <sheetName val="DONNEES_OMNIT_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WatchListe"/>
      <sheetName val="Deviation History"/>
      <sheetName val="Saisie"/>
      <sheetName val="Etat projet"/>
      <sheetName val="POC"/>
      <sheetName val="Totalisation"/>
      <sheetName val="Tréso"/>
      <sheetName val="Commandes"/>
      <sheetName val="Articles"/>
      <sheetName val="Coûts externes"/>
      <sheetName val="TCD CE"/>
      <sheetName val="Heures réalisées"/>
      <sheetName val="RH"/>
      <sheetName val="Deviation_History"/>
      <sheetName val="Etat_projet"/>
      <sheetName val="Coûts_externes"/>
      <sheetName val="TCD_CE"/>
      <sheetName val="Heures_réalisées"/>
    </sheetNames>
    <sheetDataSet>
      <sheetData sheetId="0"/>
      <sheetData sheetId="1"/>
      <sheetData sheetId="2">
        <row r="7">
          <cell r="F7" t="str">
            <v>H. BOURVEN</v>
          </cell>
        </row>
        <row r="82">
          <cell r="A82">
            <v>1370</v>
          </cell>
          <cell r="P82">
            <v>1370</v>
          </cell>
          <cell r="Q82">
            <v>1370</v>
          </cell>
          <cell r="R82">
            <v>0</v>
          </cell>
          <cell r="T82">
            <v>0</v>
          </cell>
        </row>
        <row r="83">
          <cell r="A83">
            <v>1401</v>
          </cell>
          <cell r="P83">
            <v>1401</v>
          </cell>
          <cell r="Q83">
            <v>1401</v>
          </cell>
          <cell r="R83">
            <v>0</v>
          </cell>
          <cell r="T83">
            <v>0</v>
          </cell>
        </row>
        <row r="84">
          <cell r="A84">
            <v>1431</v>
          </cell>
          <cell r="P84">
            <v>1431</v>
          </cell>
          <cell r="Q84">
            <v>1431</v>
          </cell>
          <cell r="R84">
            <v>0</v>
          </cell>
          <cell r="T84">
            <v>0</v>
          </cell>
        </row>
        <row r="85">
          <cell r="A85">
            <v>1462</v>
          </cell>
          <cell r="P85">
            <v>1462</v>
          </cell>
          <cell r="Q85">
            <v>1462</v>
          </cell>
          <cell r="R85">
            <v>0</v>
          </cell>
          <cell r="T85">
            <v>0</v>
          </cell>
        </row>
        <row r="86">
          <cell r="A86">
            <v>1493</v>
          </cell>
          <cell r="P86">
            <v>1493</v>
          </cell>
          <cell r="Q86">
            <v>1493</v>
          </cell>
          <cell r="R86">
            <v>0</v>
          </cell>
          <cell r="T86">
            <v>0</v>
          </cell>
        </row>
        <row r="87">
          <cell r="A87">
            <v>1522</v>
          </cell>
          <cell r="P87">
            <v>1522</v>
          </cell>
          <cell r="Q87">
            <v>1522</v>
          </cell>
          <cell r="R87">
            <v>0</v>
          </cell>
          <cell r="T87">
            <v>0</v>
          </cell>
        </row>
        <row r="88">
          <cell r="A88">
            <v>1553</v>
          </cell>
          <cell r="P88">
            <v>1553</v>
          </cell>
          <cell r="Q88">
            <v>1553</v>
          </cell>
          <cell r="R88">
            <v>0</v>
          </cell>
          <cell r="T88">
            <v>0</v>
          </cell>
        </row>
        <row r="89">
          <cell r="A89">
            <v>1583</v>
          </cell>
          <cell r="P89">
            <v>1583</v>
          </cell>
          <cell r="Q89">
            <v>1583</v>
          </cell>
          <cell r="R89">
            <v>0</v>
          </cell>
          <cell r="T89">
            <v>0</v>
          </cell>
        </row>
        <row r="90">
          <cell r="A90">
            <v>1614</v>
          </cell>
          <cell r="P90">
            <v>1614</v>
          </cell>
          <cell r="Q90">
            <v>1614</v>
          </cell>
          <cell r="R90">
            <v>0</v>
          </cell>
          <cell r="T90">
            <v>0</v>
          </cell>
        </row>
        <row r="91">
          <cell r="A91">
            <v>1644</v>
          </cell>
          <cell r="P91">
            <v>1644</v>
          </cell>
          <cell r="Q91">
            <v>1644</v>
          </cell>
          <cell r="R91">
            <v>0</v>
          </cell>
          <cell r="T91">
            <v>0</v>
          </cell>
        </row>
        <row r="92">
          <cell r="A92">
            <v>1675</v>
          </cell>
          <cell r="P92">
            <v>1675</v>
          </cell>
          <cell r="Q92">
            <v>1675</v>
          </cell>
          <cell r="R92">
            <v>0</v>
          </cell>
          <cell r="T92">
            <v>0</v>
          </cell>
        </row>
        <row r="93">
          <cell r="A93">
            <v>1706</v>
          </cell>
          <cell r="P93">
            <v>1706</v>
          </cell>
          <cell r="Q93">
            <v>1706</v>
          </cell>
          <cell r="R93">
            <v>0</v>
          </cell>
          <cell r="T93">
            <v>0</v>
          </cell>
        </row>
        <row r="94">
          <cell r="A94">
            <v>1736</v>
          </cell>
          <cell r="P94">
            <v>1736</v>
          </cell>
          <cell r="Q94">
            <v>1736</v>
          </cell>
          <cell r="R94">
            <v>0</v>
          </cell>
          <cell r="T94">
            <v>0</v>
          </cell>
        </row>
        <row r="95">
          <cell r="A95">
            <v>1767</v>
          </cell>
          <cell r="P95">
            <v>1767</v>
          </cell>
          <cell r="Q95">
            <v>1767</v>
          </cell>
          <cell r="R95">
            <v>0</v>
          </cell>
          <cell r="T95">
            <v>0</v>
          </cell>
        </row>
        <row r="96">
          <cell r="A96">
            <v>1797</v>
          </cell>
          <cell r="P96">
            <v>1797</v>
          </cell>
          <cell r="Q96">
            <v>1797</v>
          </cell>
          <cell r="R96">
            <v>0</v>
          </cell>
          <cell r="T96">
            <v>0</v>
          </cell>
        </row>
        <row r="97">
          <cell r="A97">
            <v>1828</v>
          </cell>
          <cell r="P97">
            <v>1828</v>
          </cell>
          <cell r="Q97">
            <v>1828</v>
          </cell>
          <cell r="R97">
            <v>0</v>
          </cell>
          <cell r="T97">
            <v>0</v>
          </cell>
        </row>
        <row r="98">
          <cell r="A98">
            <v>1859</v>
          </cell>
          <cell r="P98">
            <v>1859</v>
          </cell>
          <cell r="Q98">
            <v>1859</v>
          </cell>
          <cell r="R98">
            <v>0</v>
          </cell>
          <cell r="T98">
            <v>0</v>
          </cell>
        </row>
        <row r="99">
          <cell r="A99">
            <v>1887</v>
          </cell>
          <cell r="P99">
            <v>1887</v>
          </cell>
          <cell r="Q99">
            <v>1887</v>
          </cell>
          <cell r="R99">
            <v>0</v>
          </cell>
          <cell r="T99">
            <v>0</v>
          </cell>
        </row>
        <row r="100">
          <cell r="A100">
            <v>1918</v>
          </cell>
          <cell r="P100">
            <v>1918</v>
          </cell>
          <cell r="Q100">
            <v>1918</v>
          </cell>
          <cell r="R100">
            <v>0</v>
          </cell>
          <cell r="T100">
            <v>0</v>
          </cell>
        </row>
        <row r="101">
          <cell r="A101">
            <v>1948</v>
          </cell>
          <cell r="P101">
            <v>1948</v>
          </cell>
          <cell r="Q101">
            <v>1948</v>
          </cell>
          <cell r="R101">
            <v>0</v>
          </cell>
          <cell r="T101">
            <v>0</v>
          </cell>
        </row>
        <row r="102">
          <cell r="A102">
            <v>1979</v>
          </cell>
          <cell r="P102">
            <v>1979</v>
          </cell>
          <cell r="Q102">
            <v>1979</v>
          </cell>
          <cell r="R102">
            <v>0</v>
          </cell>
          <cell r="T102">
            <v>0</v>
          </cell>
        </row>
        <row r="103">
          <cell r="A103">
            <v>2009</v>
          </cell>
          <cell r="P103">
            <v>2009</v>
          </cell>
          <cell r="Q103">
            <v>2009</v>
          </cell>
          <cell r="R103">
            <v>0</v>
          </cell>
          <cell r="T103">
            <v>0</v>
          </cell>
        </row>
        <row r="104">
          <cell r="A104">
            <v>2040</v>
          </cell>
          <cell r="P104">
            <v>2040</v>
          </cell>
          <cell r="Q104">
            <v>2040</v>
          </cell>
          <cell r="R104">
            <v>0</v>
          </cell>
          <cell r="T104">
            <v>0</v>
          </cell>
        </row>
        <row r="105">
          <cell r="A105">
            <v>2071</v>
          </cell>
          <cell r="P105">
            <v>2071</v>
          </cell>
          <cell r="Q105">
            <v>2071</v>
          </cell>
          <cell r="R105">
            <v>0</v>
          </cell>
          <cell r="T105">
            <v>0</v>
          </cell>
        </row>
        <row r="106">
          <cell r="A106">
            <v>2101</v>
          </cell>
          <cell r="P106">
            <v>2101</v>
          </cell>
          <cell r="Q106">
            <v>2101</v>
          </cell>
          <cell r="R106">
            <v>0</v>
          </cell>
          <cell r="T106">
            <v>0</v>
          </cell>
        </row>
        <row r="107">
          <cell r="A107">
            <v>2132</v>
          </cell>
          <cell r="P107">
            <v>2132</v>
          </cell>
          <cell r="Q107">
            <v>2132</v>
          </cell>
          <cell r="R107">
            <v>0</v>
          </cell>
          <cell r="T107">
            <v>0</v>
          </cell>
        </row>
        <row r="108">
          <cell r="A108">
            <v>2162</v>
          </cell>
          <cell r="P108">
            <v>2162</v>
          </cell>
          <cell r="Q108">
            <v>2162</v>
          </cell>
          <cell r="R108">
            <v>0</v>
          </cell>
          <cell r="T108">
            <v>0</v>
          </cell>
        </row>
        <row r="109">
          <cell r="A109">
            <v>2193</v>
          </cell>
          <cell r="P109">
            <v>2193</v>
          </cell>
          <cell r="Q109">
            <v>2193</v>
          </cell>
          <cell r="R109">
            <v>0</v>
          </cell>
          <cell r="T109">
            <v>0</v>
          </cell>
        </row>
        <row r="110">
          <cell r="A110">
            <v>2224</v>
          </cell>
          <cell r="P110">
            <v>2224</v>
          </cell>
          <cell r="Q110">
            <v>2224</v>
          </cell>
          <cell r="R110">
            <v>0</v>
          </cell>
          <cell r="T110">
            <v>0</v>
          </cell>
        </row>
        <row r="111">
          <cell r="A111">
            <v>2252</v>
          </cell>
          <cell r="P111">
            <v>2252</v>
          </cell>
          <cell r="Q111">
            <v>2252</v>
          </cell>
          <cell r="R111">
            <v>0</v>
          </cell>
          <cell r="T111">
            <v>0</v>
          </cell>
        </row>
        <row r="112">
          <cell r="A112">
            <v>2283</v>
          </cell>
          <cell r="P112">
            <v>2283</v>
          </cell>
          <cell r="Q112">
            <v>2283</v>
          </cell>
          <cell r="R112">
            <v>0</v>
          </cell>
          <cell r="T112">
            <v>0</v>
          </cell>
        </row>
        <row r="113">
          <cell r="A113">
            <v>2313</v>
          </cell>
          <cell r="P113">
            <v>2313</v>
          </cell>
          <cell r="Q113">
            <v>2313</v>
          </cell>
          <cell r="R113">
            <v>0</v>
          </cell>
          <cell r="T113">
            <v>0</v>
          </cell>
        </row>
        <row r="114">
          <cell r="A114">
            <v>2344</v>
          </cell>
          <cell r="P114">
            <v>2344</v>
          </cell>
          <cell r="Q114">
            <v>2344</v>
          </cell>
          <cell r="R114">
            <v>0</v>
          </cell>
          <cell r="T114">
            <v>0</v>
          </cell>
        </row>
        <row r="115">
          <cell r="A115">
            <v>2374</v>
          </cell>
          <cell r="P115">
            <v>2374</v>
          </cell>
          <cell r="Q115">
            <v>2374</v>
          </cell>
          <cell r="R115">
            <v>0</v>
          </cell>
          <cell r="T115">
            <v>0</v>
          </cell>
        </row>
        <row r="116">
          <cell r="A116">
            <v>2405</v>
          </cell>
          <cell r="P116">
            <v>2405</v>
          </cell>
          <cell r="Q116">
            <v>2405</v>
          </cell>
          <cell r="R116">
            <v>0</v>
          </cell>
          <cell r="T116">
            <v>0</v>
          </cell>
        </row>
        <row r="117">
          <cell r="A117">
            <v>2436</v>
          </cell>
          <cell r="P117">
            <v>2436</v>
          </cell>
          <cell r="Q117">
            <v>2436</v>
          </cell>
          <cell r="R117">
            <v>0</v>
          </cell>
          <cell r="T117">
            <v>0</v>
          </cell>
        </row>
        <row r="118">
          <cell r="A118">
            <v>2466</v>
          </cell>
          <cell r="P118">
            <v>2466</v>
          </cell>
          <cell r="Q118">
            <v>2466</v>
          </cell>
          <cell r="R118">
            <v>0</v>
          </cell>
          <cell r="T118">
            <v>0</v>
          </cell>
        </row>
        <row r="119">
          <cell r="A119">
            <v>2497</v>
          </cell>
          <cell r="P119">
            <v>2497</v>
          </cell>
          <cell r="Q119">
            <v>2497</v>
          </cell>
          <cell r="R119">
            <v>0</v>
          </cell>
          <cell r="T119">
            <v>0</v>
          </cell>
        </row>
        <row r="120">
          <cell r="A120">
            <v>2527</v>
          </cell>
          <cell r="P120">
            <v>2527</v>
          </cell>
          <cell r="Q120">
            <v>2527</v>
          </cell>
          <cell r="R120">
            <v>0</v>
          </cell>
          <cell r="T120">
            <v>0</v>
          </cell>
        </row>
        <row r="121">
          <cell r="A121">
            <v>2558</v>
          </cell>
          <cell r="P121">
            <v>2558</v>
          </cell>
          <cell r="Q121">
            <v>2558</v>
          </cell>
          <cell r="R121">
            <v>0</v>
          </cell>
          <cell r="T121">
            <v>0</v>
          </cell>
        </row>
        <row r="122">
          <cell r="A122">
            <v>2589</v>
          </cell>
          <cell r="P122">
            <v>2589</v>
          </cell>
          <cell r="Q122">
            <v>2589</v>
          </cell>
          <cell r="R122">
            <v>0</v>
          </cell>
          <cell r="T122">
            <v>0</v>
          </cell>
        </row>
        <row r="123">
          <cell r="A123">
            <v>2617</v>
          </cell>
          <cell r="P123">
            <v>2617</v>
          </cell>
          <cell r="Q123">
            <v>2617</v>
          </cell>
          <cell r="R123">
            <v>0</v>
          </cell>
          <cell r="T123">
            <v>0</v>
          </cell>
        </row>
        <row r="124">
          <cell r="A124">
            <v>2648</v>
          </cell>
          <cell r="P124">
            <v>2648</v>
          </cell>
          <cell r="Q124">
            <v>2648</v>
          </cell>
          <cell r="R124">
            <v>0</v>
          </cell>
          <cell r="T124">
            <v>0</v>
          </cell>
        </row>
        <row r="125">
          <cell r="A125">
            <v>2678</v>
          </cell>
          <cell r="P125">
            <v>2678</v>
          </cell>
          <cell r="Q125">
            <v>2678</v>
          </cell>
          <cell r="R125">
            <v>0</v>
          </cell>
          <cell r="T125">
            <v>0</v>
          </cell>
        </row>
        <row r="126">
          <cell r="A126">
            <v>2709</v>
          </cell>
          <cell r="P126">
            <v>2709</v>
          </cell>
          <cell r="Q126">
            <v>2709</v>
          </cell>
          <cell r="R126">
            <v>0</v>
          </cell>
          <cell r="T126">
            <v>0</v>
          </cell>
        </row>
        <row r="127">
          <cell r="A127">
            <v>2739</v>
          </cell>
          <cell r="P127">
            <v>2739</v>
          </cell>
          <cell r="Q127">
            <v>2739</v>
          </cell>
          <cell r="R127">
            <v>0</v>
          </cell>
          <cell r="T127">
            <v>0</v>
          </cell>
        </row>
        <row r="128">
          <cell r="A128">
            <v>2770</v>
          </cell>
          <cell r="P128">
            <v>2770</v>
          </cell>
          <cell r="Q128">
            <v>2770</v>
          </cell>
          <cell r="R128">
            <v>0</v>
          </cell>
          <cell r="T128">
            <v>0</v>
          </cell>
        </row>
        <row r="129">
          <cell r="A129">
            <v>2801</v>
          </cell>
          <cell r="P129">
            <v>2801</v>
          </cell>
          <cell r="Q129">
            <v>2801</v>
          </cell>
          <cell r="R129">
            <v>0</v>
          </cell>
          <cell r="T129">
            <v>0</v>
          </cell>
        </row>
        <row r="130">
          <cell r="A130">
            <v>2831</v>
          </cell>
          <cell r="P130">
            <v>2831</v>
          </cell>
          <cell r="Q130">
            <v>2831</v>
          </cell>
          <cell r="R130">
            <v>0</v>
          </cell>
          <cell r="T130">
            <v>0</v>
          </cell>
        </row>
        <row r="131">
          <cell r="A131">
            <v>2862</v>
          </cell>
          <cell r="P131">
            <v>2862</v>
          </cell>
          <cell r="Q131">
            <v>2862</v>
          </cell>
          <cell r="R131">
            <v>0</v>
          </cell>
          <cell r="T131">
            <v>0</v>
          </cell>
        </row>
        <row r="132">
          <cell r="A132">
            <v>2892</v>
          </cell>
          <cell r="P132">
            <v>2892</v>
          </cell>
          <cell r="Q132">
            <v>2892</v>
          </cell>
          <cell r="R132">
            <v>0</v>
          </cell>
          <cell r="T132">
            <v>0</v>
          </cell>
        </row>
        <row r="133">
          <cell r="A133">
            <v>2923</v>
          </cell>
          <cell r="P133">
            <v>2923</v>
          </cell>
          <cell r="Q133">
            <v>2923</v>
          </cell>
          <cell r="R133">
            <v>0</v>
          </cell>
          <cell r="T133">
            <v>0</v>
          </cell>
        </row>
        <row r="134">
          <cell r="A134">
            <v>2954</v>
          </cell>
          <cell r="P134">
            <v>2954</v>
          </cell>
          <cell r="Q134">
            <v>2954</v>
          </cell>
          <cell r="R134">
            <v>0</v>
          </cell>
          <cell r="T134">
            <v>0</v>
          </cell>
        </row>
        <row r="135">
          <cell r="A135">
            <v>2983</v>
          </cell>
          <cell r="P135">
            <v>2983</v>
          </cell>
          <cell r="Q135">
            <v>2983</v>
          </cell>
          <cell r="R135">
            <v>0</v>
          </cell>
          <cell r="T135">
            <v>0</v>
          </cell>
        </row>
        <row r="136">
          <cell r="A136">
            <v>3014</v>
          </cell>
          <cell r="P136">
            <v>3014</v>
          </cell>
          <cell r="Q136">
            <v>3014</v>
          </cell>
          <cell r="R136">
            <v>0</v>
          </cell>
          <cell r="T136">
            <v>0</v>
          </cell>
        </row>
        <row r="137">
          <cell r="A137">
            <v>3044</v>
          </cell>
          <cell r="P137">
            <v>3044</v>
          </cell>
          <cell r="Q137">
            <v>3044</v>
          </cell>
          <cell r="R137">
            <v>0</v>
          </cell>
          <cell r="T137">
            <v>0</v>
          </cell>
        </row>
        <row r="138">
          <cell r="A138">
            <v>3075</v>
          </cell>
          <cell r="P138">
            <v>3075</v>
          </cell>
          <cell r="Q138">
            <v>3075</v>
          </cell>
          <cell r="R138">
            <v>0</v>
          </cell>
          <cell r="T138">
            <v>0</v>
          </cell>
        </row>
        <row r="139">
          <cell r="A139">
            <v>3105</v>
          </cell>
          <cell r="P139">
            <v>3105</v>
          </cell>
          <cell r="Q139">
            <v>3105</v>
          </cell>
          <cell r="R139">
            <v>0</v>
          </cell>
          <cell r="T139">
            <v>0</v>
          </cell>
        </row>
        <row r="140">
          <cell r="A140">
            <v>3136</v>
          </cell>
          <cell r="P140">
            <v>3136</v>
          </cell>
          <cell r="Q140">
            <v>3136</v>
          </cell>
          <cell r="R140">
            <v>0</v>
          </cell>
          <cell r="T140">
            <v>0</v>
          </cell>
        </row>
        <row r="141">
          <cell r="A141">
            <v>3167</v>
          </cell>
          <cell r="P141">
            <v>3167</v>
          </cell>
          <cell r="Q141">
            <v>3167</v>
          </cell>
          <cell r="R141">
            <v>0</v>
          </cell>
          <cell r="T141">
            <v>0</v>
          </cell>
        </row>
        <row r="142">
          <cell r="A142">
            <v>3197</v>
          </cell>
          <cell r="P142">
            <v>3197</v>
          </cell>
          <cell r="Q142">
            <v>3197</v>
          </cell>
          <cell r="R142">
            <v>0</v>
          </cell>
          <cell r="T142">
            <v>0</v>
          </cell>
        </row>
        <row r="143">
          <cell r="A143">
            <v>3228</v>
          </cell>
          <cell r="P143">
            <v>3228</v>
          </cell>
          <cell r="Q143">
            <v>3228</v>
          </cell>
          <cell r="R143">
            <v>0</v>
          </cell>
          <cell r="T143">
            <v>0</v>
          </cell>
        </row>
        <row r="144">
          <cell r="A144">
            <v>3258</v>
          </cell>
          <cell r="P144">
            <v>3258</v>
          </cell>
          <cell r="Q144">
            <v>3258</v>
          </cell>
          <cell r="R144">
            <v>0</v>
          </cell>
          <cell r="T144">
            <v>0</v>
          </cell>
        </row>
        <row r="145">
          <cell r="A145">
            <v>3289</v>
          </cell>
          <cell r="P145">
            <v>3289</v>
          </cell>
          <cell r="Q145">
            <v>3289</v>
          </cell>
          <cell r="R145">
            <v>0</v>
          </cell>
          <cell r="T145">
            <v>0</v>
          </cell>
        </row>
        <row r="146">
          <cell r="A146">
            <v>3320</v>
          </cell>
          <cell r="P146">
            <v>3320</v>
          </cell>
          <cell r="Q146">
            <v>3320</v>
          </cell>
          <cell r="R146">
            <v>0</v>
          </cell>
          <cell r="T146">
            <v>0</v>
          </cell>
        </row>
        <row r="147">
          <cell r="A147">
            <v>3348</v>
          </cell>
          <cell r="P147">
            <v>3348</v>
          </cell>
          <cell r="Q147">
            <v>3348</v>
          </cell>
          <cell r="R147">
            <v>0</v>
          </cell>
          <cell r="T147">
            <v>0</v>
          </cell>
        </row>
        <row r="148">
          <cell r="A148">
            <v>3379</v>
          </cell>
          <cell r="P148">
            <v>3379</v>
          </cell>
          <cell r="Q148">
            <v>3379</v>
          </cell>
          <cell r="R148">
            <v>0</v>
          </cell>
          <cell r="T148">
            <v>0</v>
          </cell>
        </row>
        <row r="149">
          <cell r="A149">
            <v>3409</v>
          </cell>
          <cell r="P149">
            <v>3409</v>
          </cell>
          <cell r="Q149">
            <v>3409</v>
          </cell>
          <cell r="R149">
            <v>0</v>
          </cell>
          <cell r="T149">
            <v>0</v>
          </cell>
        </row>
        <row r="150">
          <cell r="A150">
            <v>3440</v>
          </cell>
          <cell r="P150">
            <v>3440</v>
          </cell>
          <cell r="Q150">
            <v>3440</v>
          </cell>
          <cell r="R150">
            <v>0</v>
          </cell>
          <cell r="T150">
            <v>0</v>
          </cell>
        </row>
        <row r="151">
          <cell r="A151">
            <v>3470</v>
          </cell>
          <cell r="P151">
            <v>3470</v>
          </cell>
          <cell r="Q151">
            <v>3470</v>
          </cell>
          <cell r="R151">
            <v>0</v>
          </cell>
          <cell r="T151">
            <v>0</v>
          </cell>
        </row>
        <row r="152">
          <cell r="A152">
            <v>3501</v>
          </cell>
          <cell r="P152">
            <v>3501</v>
          </cell>
          <cell r="Q152">
            <v>3501</v>
          </cell>
          <cell r="R152">
            <v>0</v>
          </cell>
          <cell r="T152">
            <v>0</v>
          </cell>
        </row>
        <row r="153">
          <cell r="P153">
            <v>0</v>
          </cell>
          <cell r="Q153">
            <v>0</v>
          </cell>
          <cell r="R153">
            <v>0</v>
          </cell>
          <cell r="T15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LOITATION"/>
      <sheetName val="ETUDES"/>
      <sheetName val="TOTAL"/>
    </sheetNames>
    <sheetDataSet>
      <sheetData sheetId="0" refreshError="1">
        <row r="3">
          <cell r="A3" t="str">
            <v>EVOLUTION  DU COUT D'EXPLOITATION ET DES EFFECTIFS</v>
          </cell>
        </row>
        <row r="6">
          <cell r="B6">
            <v>31235</v>
          </cell>
          <cell r="C6">
            <v>38199</v>
          </cell>
          <cell r="D6">
            <v>35778</v>
          </cell>
          <cell r="E6">
            <v>34175</v>
          </cell>
          <cell r="F6">
            <v>32567</v>
          </cell>
          <cell r="G6">
            <v>34364</v>
          </cell>
          <cell r="H6">
            <v>31642</v>
          </cell>
          <cell r="I6">
            <v>32225</v>
          </cell>
        </row>
        <row r="9">
          <cell r="B9">
            <v>18</v>
          </cell>
          <cell r="C9">
            <v>18</v>
          </cell>
          <cell r="D9">
            <v>17</v>
          </cell>
          <cell r="E9">
            <v>17</v>
          </cell>
          <cell r="F9">
            <v>17</v>
          </cell>
          <cell r="G9">
            <v>16.5</v>
          </cell>
          <cell r="H9">
            <v>16.5</v>
          </cell>
        </row>
        <row r="10">
          <cell r="B10">
            <v>5</v>
          </cell>
          <cell r="C10">
            <v>5</v>
          </cell>
          <cell r="D10">
            <v>5</v>
          </cell>
          <cell r="E10">
            <v>5</v>
          </cell>
          <cell r="F10">
            <v>5</v>
          </cell>
          <cell r="G10">
            <v>3</v>
          </cell>
          <cell r="H10">
            <v>3</v>
          </cell>
        </row>
      </sheetData>
      <sheetData sheetId="1" refreshError="1">
        <row r="1">
          <cell r="B1">
            <v>1991</v>
          </cell>
        </row>
        <row r="2">
          <cell r="B2">
            <v>18181</v>
          </cell>
          <cell r="C2">
            <v>29453</v>
          </cell>
          <cell r="D2">
            <v>29270</v>
          </cell>
          <cell r="E2">
            <v>31474</v>
          </cell>
          <cell r="F2">
            <v>34890</v>
          </cell>
          <cell r="G2">
            <v>44054</v>
          </cell>
          <cell r="H2">
            <v>41257</v>
          </cell>
          <cell r="I2">
            <v>50779</v>
          </cell>
        </row>
        <row r="5">
          <cell r="B5">
            <v>7692</v>
          </cell>
          <cell r="C5">
            <v>15200</v>
          </cell>
          <cell r="D5">
            <v>15507</v>
          </cell>
          <cell r="E5">
            <v>9459</v>
          </cell>
          <cell r="F5">
            <v>13071</v>
          </cell>
          <cell r="G5">
            <v>13683</v>
          </cell>
          <cell r="H5">
            <v>13500</v>
          </cell>
        </row>
      </sheetData>
      <sheetData sheetId="2" refreshError="1">
        <row r="10">
          <cell r="B10">
            <v>49416</v>
          </cell>
          <cell r="C10">
            <v>67652</v>
          </cell>
          <cell r="D10">
            <v>65048</v>
          </cell>
          <cell r="E10">
            <v>65649</v>
          </cell>
          <cell r="F10">
            <v>67457</v>
          </cell>
          <cell r="G10">
            <v>78418</v>
          </cell>
          <cell r="H10">
            <v>72899</v>
          </cell>
          <cell r="I10">
            <v>83004</v>
          </cell>
        </row>
        <row r="11">
          <cell r="B11">
            <v>3559</v>
          </cell>
          <cell r="C11">
            <v>3780</v>
          </cell>
          <cell r="D11">
            <v>3891</v>
          </cell>
          <cell r="E11">
            <v>4470</v>
          </cell>
          <cell r="F11">
            <v>4800</v>
          </cell>
          <cell r="G11">
            <v>4958</v>
          </cell>
          <cell r="H11">
            <v>4796</v>
          </cell>
          <cell r="I11">
            <v>4277</v>
          </cell>
        </row>
        <row r="12">
          <cell r="B12">
            <v>103.2</v>
          </cell>
          <cell r="C12">
            <v>105.6</v>
          </cell>
          <cell r="D12">
            <v>107.5</v>
          </cell>
          <cell r="E12">
            <v>109</v>
          </cell>
          <cell r="F12">
            <v>110.7</v>
          </cell>
          <cell r="G12">
            <v>112</v>
          </cell>
          <cell r="H12">
            <v>114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nées météo"/>
      <sheetName val="données_météo"/>
      <sheetName val="CogéTB"/>
      <sheetName val="Hypothèses prospects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naliser votre emprunt"/>
      <sheetName val="Données"/>
      <sheetName val="Table d'amortissement"/>
      <sheetName val="Graphique de récapitulation"/>
      <sheetName val="Macros"/>
      <sheetName val="Verrouiller"/>
      <sheetName val="ModifierEmprunt"/>
      <sheetName val="Int. Data Table"/>
      <sheetName val="Int_ Data Table"/>
      <sheetName val="pret telegestion agirest 10ans2"/>
      <sheetName val="Personnaliser_votre_emprunt"/>
      <sheetName val="Table_d'amortissement"/>
      <sheetName val="Graphique_de_récapitulation"/>
      <sheetName val="Int__Data_Table"/>
      <sheetName val="Int__Data_Table1"/>
      <sheetName val="pret_telegestion_agirest_10ans2"/>
      <sheetName val="Personnaliser_votre_emprunt2"/>
      <sheetName val="Table_d'amortissement2"/>
      <sheetName val="Graphique_de_récapitulation2"/>
      <sheetName val="Int__Data_Table4"/>
      <sheetName val="Int__Data_Table5"/>
      <sheetName val="pret_telegestion_agirest_10ans3"/>
      <sheetName val="Personnaliser_votre_emprunt1"/>
      <sheetName val="Table_d'amortissement1"/>
      <sheetName val="Graphique_de_récapitulation1"/>
      <sheetName val="Int__Data_Table2"/>
      <sheetName val="Int__Data_Table3"/>
      <sheetName val="pret_telegestion_agirest_10ans1"/>
      <sheetName val="Personnaliser_votre_emprunt3"/>
      <sheetName val="Table_d'amortissement3"/>
      <sheetName val="Graphique_de_récapitulation3"/>
      <sheetName val="Int__Data_Table6"/>
      <sheetName val="Int__Data_Table7"/>
      <sheetName val="pret_telegestion_agirest_10ans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A3" t="str">
            <v>Sheet Name</v>
          </cell>
          <cell r="B3" t="str">
            <v>Cell Address</v>
          </cell>
          <cell r="C3" t="str">
            <v>Action Code</v>
          </cell>
          <cell r="D3">
            <v>1</v>
          </cell>
          <cell r="E3">
            <v>44</v>
          </cell>
          <cell r="F3">
            <v>2</v>
          </cell>
          <cell r="G3">
            <v>61</v>
          </cell>
          <cell r="H3">
            <v>64</v>
          </cell>
          <cell r="I3">
            <v>353</v>
          </cell>
          <cell r="J3">
            <v>785</v>
          </cell>
          <cell r="K3">
            <v>43</v>
          </cell>
          <cell r="L3">
            <v>86</v>
          </cell>
          <cell r="M3">
            <v>45</v>
          </cell>
          <cell r="N3">
            <v>-999</v>
          </cell>
          <cell r="O3">
            <v>49</v>
          </cell>
          <cell r="P3">
            <v>972</v>
          </cell>
          <cell r="Q3">
            <v>39</v>
          </cell>
          <cell r="R3">
            <v>81</v>
          </cell>
          <cell r="S3">
            <v>82</v>
          </cell>
          <cell r="T3">
            <v>352</v>
          </cell>
          <cell r="U3">
            <v>31</v>
          </cell>
          <cell r="V3">
            <v>47</v>
          </cell>
          <cell r="W3">
            <v>27</v>
          </cell>
          <cell r="X3">
            <v>34</v>
          </cell>
          <cell r="Y3">
            <v>46</v>
          </cell>
          <cell r="Z3">
            <v>41</v>
          </cell>
          <cell r="AA3">
            <v>886</v>
          </cell>
          <cell r="AB3">
            <v>58</v>
          </cell>
        </row>
        <row r="4">
          <cell r="A4" t="str">
            <v>Données</v>
          </cell>
          <cell r="B4" t="str">
            <v>F16</v>
          </cell>
          <cell r="C4">
            <v>2</v>
          </cell>
          <cell r="D4" t="str">
            <v>$#,##0.00_);("$"#,##0.00)</v>
          </cell>
          <cell r="E4" t="str">
            <v>£#,##0.00_);("£"#,##0.00)</v>
          </cell>
          <cell r="F4" t="str">
            <v>$#,##0.00_);("$"#,##0.00)</v>
          </cell>
          <cell r="G4" t="str">
            <v>$#,##0.00_);("$"#,##0.00)</v>
          </cell>
          <cell r="H4" t="str">
            <v>$#,##0.00_);("$"#,##0.00)</v>
          </cell>
          <cell r="I4" t="str">
            <v>IR£#,##0.00_);("IR£"#,##0.00)</v>
          </cell>
          <cell r="J4" t="str">
            <v>#,##0.00_);(#,##0.00)</v>
          </cell>
          <cell r="K4" t="str">
            <v>ÖS #.##0,00_);("ÖS "#.##0,00)</v>
          </cell>
          <cell r="L4" t="str">
            <v>#,##0.00_);(#,##0.00)</v>
          </cell>
          <cell r="M4" t="str">
            <v>kr #.##0,00_);("kr "#.##0,00)</v>
          </cell>
          <cell r="N4" t="str">
            <v># ##0,00 "F"_);(# ##0,00 "F")</v>
          </cell>
          <cell r="O4" t="str">
            <v>#.##0,00 "DM"_);(#.##0,00 "DM")</v>
          </cell>
          <cell r="P4" t="str">
            <v>#,##0.00_D_M_);(#,##0.00_D_M)</v>
          </cell>
          <cell r="Q4" t="str">
            <v>L. #.##0,00_);("L. "#.##0,00)</v>
          </cell>
          <cell r="R4" t="str">
            <v>¥#,##0.00_);("¥"#,##0.00)</v>
          </cell>
          <cell r="S4" t="str">
            <v>#,##0.00_D_M_);(#,##0.00_D_M)</v>
          </cell>
          <cell r="T4" t="str">
            <v>#.##0,00 "F"_);(#.##0,00 "F")</v>
          </cell>
          <cell r="U4" t="str">
            <v>F #.##0,00_);("F "#.##0,00)</v>
          </cell>
          <cell r="V4" t="str">
            <v>kr # ##0,00_);("kr "# ##0,00)</v>
          </cell>
          <cell r="W4" t="str">
            <v>R #,##0.00_);("R "#,##0.00)</v>
          </cell>
          <cell r="X4" t="str">
            <v>#.##0,00 "Pts"_);(#.##0,00 "Pts")</v>
          </cell>
          <cell r="Y4" t="str">
            <v># ##0,00 "kr"_);(# ##0,00 "kr")</v>
          </cell>
          <cell r="Z4" t="str">
            <v>SFr. #'##0.00_);("SFr. "#'##0.00)</v>
          </cell>
          <cell r="AA4" t="str">
            <v>#,##0.00_D_M_);(#,##0.00_D_M)</v>
          </cell>
          <cell r="AB4" t="str">
            <v>Bs #.##0,00_);("Bs "#.##0,00)</v>
          </cell>
        </row>
        <row r="5">
          <cell r="A5" t="str">
            <v>Données</v>
          </cell>
          <cell r="B5" t="str">
            <v>I20:I21</v>
          </cell>
          <cell r="C5">
            <v>2</v>
          </cell>
          <cell r="D5" t="str">
            <v>$#,##0.00_);("$"#,##0.00)</v>
          </cell>
          <cell r="E5" t="str">
            <v>£#,##0.00_);("£"#,##0.00)</v>
          </cell>
          <cell r="F5" t="str">
            <v>$#,##0.00_);("$"#,##0.00)</v>
          </cell>
          <cell r="G5" t="str">
            <v>$#,##0.00_);("$"#,##0.00)</v>
          </cell>
          <cell r="H5" t="str">
            <v>$#,##0.00_);("$"#,##0.00)</v>
          </cell>
          <cell r="I5" t="str">
            <v>IR£#,##0.00_);("IR£"#,##0.00)</v>
          </cell>
          <cell r="J5" t="str">
            <v>#,##0.00_);(#,##0.00)</v>
          </cell>
          <cell r="K5" t="str">
            <v>ÖS #.##0,00_);("ÖS "#.##0,00)</v>
          </cell>
          <cell r="L5" t="str">
            <v>#,##0.00_);(#,##0.00)</v>
          </cell>
          <cell r="M5" t="str">
            <v>kr #.##0,00_);("kr "#.##0,00)</v>
          </cell>
          <cell r="N5" t="str">
            <v># ##0,00 "F"_);(# ##0,00 "F")</v>
          </cell>
          <cell r="O5" t="str">
            <v>#.##0,00 "DM"_);(#.##0,00 "DM")</v>
          </cell>
          <cell r="P5" t="str">
            <v>#,##0.00_D_M_);(#,##0.00_D_M)</v>
          </cell>
          <cell r="Q5" t="str">
            <v>L. #.##0,00_);("L. "#.##0,00)</v>
          </cell>
          <cell r="R5" t="str">
            <v>¥#,##0.00_);("¥"#,##0.00)</v>
          </cell>
          <cell r="S5" t="str">
            <v>#,##0.00_D_M_);(#,##0.00_D_M)</v>
          </cell>
          <cell r="T5" t="str">
            <v>#.##0,00 "F"_);(#.##0,00 "F")</v>
          </cell>
          <cell r="U5" t="str">
            <v>F #.##0,00_);("F "#.##0,00)</v>
          </cell>
          <cell r="V5" t="str">
            <v>kr # ##0,00_);("kr "# ##0,00)</v>
          </cell>
          <cell r="W5" t="str">
            <v>R #,##0.00_);("R "#,##0.00)</v>
          </cell>
          <cell r="X5" t="str">
            <v>#.##0,00 "Pts"_);(#.##0,00 "Pts")</v>
          </cell>
          <cell r="Y5" t="str">
            <v># ##0,00 "kr"_);(# ##0,00 "kr")</v>
          </cell>
          <cell r="Z5" t="str">
            <v>SFr. #'##0.00_);("SFr. "#'##0.00)</v>
          </cell>
          <cell r="AA5" t="str">
            <v>#,##0.00_D_M_);(#,##0.00_D_M)</v>
          </cell>
          <cell r="AB5" t="str">
            <v>Bs #.##0,00_);("Bs "#.##0,00)</v>
          </cell>
        </row>
        <row r="6">
          <cell r="A6" t="str">
            <v>Données</v>
          </cell>
          <cell r="B6" t="str">
            <v>I23</v>
          </cell>
          <cell r="C6">
            <v>2</v>
          </cell>
          <cell r="D6" t="str">
            <v>$#,##0.00_);("$"#,##0.00)</v>
          </cell>
          <cell r="E6" t="str">
            <v>£#,##0.00_);("£"#,##0.00)</v>
          </cell>
          <cell r="F6" t="str">
            <v>$#,##0.00_);("$"#,##0.00)</v>
          </cell>
          <cell r="G6" t="str">
            <v>$#,##0.00_);("$"#,##0.00)</v>
          </cell>
          <cell r="H6" t="str">
            <v>$#,##0.00_);("$"#,##0.00)</v>
          </cell>
          <cell r="I6" t="str">
            <v>IR£#,##0.00_);("IR£"#,##0.00)</v>
          </cell>
          <cell r="J6" t="str">
            <v>#,##0.00_);(#,##0.00)</v>
          </cell>
          <cell r="K6" t="str">
            <v>ÖS #.##0,00_);("ÖS "#.##0,00)</v>
          </cell>
          <cell r="L6" t="str">
            <v>#,##0.00_);(#,##0.00)</v>
          </cell>
          <cell r="M6" t="str">
            <v>kr #.##0,00_);("kr "#.##0,00)</v>
          </cell>
          <cell r="N6" t="str">
            <v># ##0,00 "F"_);(# ##0,00 "F")</v>
          </cell>
          <cell r="O6" t="str">
            <v>#.##0,00 "DM"_);(#.##0,00 "DM")</v>
          </cell>
          <cell r="P6" t="str">
            <v>#,##0.00_D_M_);(#,##0.00_D_M)</v>
          </cell>
          <cell r="Q6" t="str">
            <v>L. #.##0,00_);("L. "#.##0,00)</v>
          </cell>
          <cell r="R6" t="str">
            <v>¥#,##0.00_);("¥"#,##0.00)</v>
          </cell>
          <cell r="S6" t="str">
            <v>#,##0.00_D_M_);(#,##0.00_D_M)</v>
          </cell>
          <cell r="T6" t="str">
            <v>#.##0,00 "F"_);(#.##0,00 "F")</v>
          </cell>
          <cell r="U6" t="str">
            <v>F #.##0,00_);("F "#.##0,00)</v>
          </cell>
          <cell r="V6" t="str">
            <v>kr # ##0,00_);("kr "# ##0,00)</v>
          </cell>
          <cell r="W6" t="str">
            <v>R #,##0.00_);("R "#,##0.00)</v>
          </cell>
          <cell r="X6" t="str">
            <v>#.##0,00 "Pts"_);(#.##0,00 "Pts")</v>
          </cell>
          <cell r="Y6" t="str">
            <v># ##0,00 "kr"_);(# ##0,00 "kr")</v>
          </cell>
          <cell r="Z6" t="str">
            <v>SFr. #'##0.00_);("SFr. "#'##0.00)</v>
          </cell>
          <cell r="AA6" t="str">
            <v>#,##0.00_D_M_);(#,##0.00_D_M)</v>
          </cell>
          <cell r="AB6" t="str">
            <v>Bs #.##0,00_);("Bs "#.##0,00)</v>
          </cell>
        </row>
        <row r="7">
          <cell r="A7" t="str">
            <v>Données</v>
          </cell>
          <cell r="B7" t="str">
            <v>F23</v>
          </cell>
          <cell r="C7">
            <v>2</v>
          </cell>
          <cell r="D7" t="str">
            <v>$#,##0.00_);("$"#,##0.00)</v>
          </cell>
          <cell r="E7" t="str">
            <v>£#,##0.00_);("£"#,##0.00)</v>
          </cell>
          <cell r="F7" t="str">
            <v>$#,##0.00_);("$"#,##0.00)</v>
          </cell>
          <cell r="G7" t="str">
            <v>$#,##0.00_);("$"#,##0.00)</v>
          </cell>
          <cell r="H7" t="str">
            <v>$#,##0.00_);("$"#,##0.00)</v>
          </cell>
          <cell r="I7" t="str">
            <v>IR£#,##0.00_);("IR£"#,##0.00)</v>
          </cell>
          <cell r="J7" t="str">
            <v>#,##0.00_);(#,##0.00)</v>
          </cell>
          <cell r="K7" t="str">
            <v>ÖS #.##0,00_);("ÖS "#.##0,00)</v>
          </cell>
          <cell r="L7" t="str">
            <v>#,##0.00_);(#,##0.00)</v>
          </cell>
          <cell r="M7" t="str">
            <v>kr #.##0,00_);("kr "#.##0,00)</v>
          </cell>
          <cell r="N7" t="str">
            <v># ##0,00 "F"_);(# ##0,00 "F")</v>
          </cell>
          <cell r="O7" t="str">
            <v>#.##0,00 "DM"_);(#.##0,00 "DM")</v>
          </cell>
          <cell r="P7" t="str">
            <v>#,##0.00_D_M_);(#,##0.00_D_M)</v>
          </cell>
          <cell r="Q7" t="str">
            <v>L. #.##0,00_);("L. "#.##0,00)</v>
          </cell>
          <cell r="R7" t="str">
            <v>¥#,##0.00_);("¥"#,##0.00)</v>
          </cell>
          <cell r="S7" t="str">
            <v>#,##0.00_D_M_);(#,##0.00_D_M)</v>
          </cell>
          <cell r="T7" t="str">
            <v>#.##0,00 "F"_);(#.##0,00 "F")</v>
          </cell>
          <cell r="U7" t="str">
            <v>F #.##0,00_);("F "#.##0,00)</v>
          </cell>
          <cell r="V7" t="str">
            <v>kr # ##0,00_);("kr "# ##0,00)</v>
          </cell>
          <cell r="W7" t="str">
            <v>R #,##0.00_);("R "#,##0.00)</v>
          </cell>
          <cell r="X7" t="str">
            <v>#.##0,00 "Pts"_);(#.##0,00 "Pts")</v>
          </cell>
          <cell r="Y7" t="str">
            <v># ##0,00 "kr"_);(# ##0,00 "kr")</v>
          </cell>
          <cell r="Z7" t="str">
            <v>SFr. #'##0.00_);("SFr. "#'##0.00)</v>
          </cell>
          <cell r="AA7" t="str">
            <v>#,##0.00_D_M_);(#,##0.00_D_M)</v>
          </cell>
          <cell r="AB7" t="str">
            <v>Bs #.##0,00_);("Bs "#.##0,00)</v>
          </cell>
        </row>
        <row r="8">
          <cell r="A8" t="str">
            <v>Données</v>
          </cell>
          <cell r="B8" t="str">
            <v>A1</v>
          </cell>
          <cell r="C8">
            <v>4</v>
          </cell>
          <cell r="D8">
            <v>1</v>
          </cell>
          <cell r="E8">
            <v>9</v>
          </cell>
          <cell r="F8">
            <v>1</v>
          </cell>
          <cell r="G8">
            <v>9</v>
          </cell>
          <cell r="H8">
            <v>9</v>
          </cell>
          <cell r="I8">
            <v>9</v>
          </cell>
          <cell r="J8">
            <v>9</v>
          </cell>
          <cell r="K8">
            <v>9</v>
          </cell>
          <cell r="L8">
            <v>9</v>
          </cell>
          <cell r="M8">
            <v>9</v>
          </cell>
          <cell r="N8">
            <v>9</v>
          </cell>
          <cell r="O8">
            <v>9</v>
          </cell>
          <cell r="P8">
            <v>9</v>
          </cell>
          <cell r="Q8">
            <v>9</v>
          </cell>
          <cell r="R8">
            <v>9</v>
          </cell>
          <cell r="S8">
            <v>9</v>
          </cell>
          <cell r="T8">
            <v>9</v>
          </cell>
          <cell r="U8">
            <v>9</v>
          </cell>
          <cell r="V8">
            <v>9</v>
          </cell>
          <cell r="W8">
            <v>9</v>
          </cell>
          <cell r="X8">
            <v>9</v>
          </cell>
          <cell r="Y8">
            <v>9</v>
          </cell>
          <cell r="Z8">
            <v>9</v>
          </cell>
          <cell r="AA8">
            <v>9</v>
          </cell>
          <cell r="AB8">
            <v>9</v>
          </cell>
        </row>
        <row r="9">
          <cell r="A9" t="str">
            <v>Table d'amortissement</v>
          </cell>
          <cell r="B9" t="str">
            <v>A1</v>
          </cell>
          <cell r="C9">
            <v>4</v>
          </cell>
          <cell r="D9">
            <v>1</v>
          </cell>
          <cell r="E9">
            <v>9</v>
          </cell>
          <cell r="F9">
            <v>1</v>
          </cell>
          <cell r="G9">
            <v>9</v>
          </cell>
          <cell r="H9">
            <v>9</v>
          </cell>
          <cell r="I9">
            <v>9</v>
          </cell>
          <cell r="J9">
            <v>9</v>
          </cell>
          <cell r="K9">
            <v>9</v>
          </cell>
          <cell r="L9">
            <v>9</v>
          </cell>
          <cell r="M9">
            <v>9</v>
          </cell>
          <cell r="N9">
            <v>9</v>
          </cell>
          <cell r="O9">
            <v>9</v>
          </cell>
          <cell r="P9">
            <v>9</v>
          </cell>
          <cell r="Q9">
            <v>9</v>
          </cell>
          <cell r="R9">
            <v>9</v>
          </cell>
          <cell r="S9">
            <v>9</v>
          </cell>
          <cell r="T9">
            <v>9</v>
          </cell>
          <cell r="U9">
            <v>9</v>
          </cell>
          <cell r="V9">
            <v>9</v>
          </cell>
          <cell r="W9">
            <v>9</v>
          </cell>
          <cell r="X9">
            <v>9</v>
          </cell>
          <cell r="Y9">
            <v>9</v>
          </cell>
          <cell r="Z9">
            <v>9</v>
          </cell>
          <cell r="AA9">
            <v>9</v>
          </cell>
          <cell r="AB9">
            <v>9</v>
          </cell>
        </row>
        <row r="10">
          <cell r="A10" t="str">
            <v>Graphique de récapitulation</v>
          </cell>
          <cell r="B10" t="str">
            <v>A1</v>
          </cell>
          <cell r="C10">
            <v>4</v>
          </cell>
          <cell r="D10">
            <v>1</v>
          </cell>
          <cell r="E10">
            <v>9</v>
          </cell>
          <cell r="F10">
            <v>1</v>
          </cell>
          <cell r="G10">
            <v>9</v>
          </cell>
          <cell r="H10">
            <v>9</v>
          </cell>
          <cell r="I10">
            <v>9</v>
          </cell>
          <cell r="J10">
            <v>9</v>
          </cell>
          <cell r="K10">
            <v>9</v>
          </cell>
          <cell r="L10">
            <v>9</v>
          </cell>
          <cell r="M10">
            <v>9</v>
          </cell>
          <cell r="N10">
            <v>9</v>
          </cell>
          <cell r="O10">
            <v>9</v>
          </cell>
          <cell r="P10">
            <v>9</v>
          </cell>
          <cell r="Q10">
            <v>9</v>
          </cell>
          <cell r="R10">
            <v>9</v>
          </cell>
          <cell r="S10">
            <v>9</v>
          </cell>
          <cell r="T10">
            <v>9</v>
          </cell>
          <cell r="U10">
            <v>9</v>
          </cell>
          <cell r="V10">
            <v>9</v>
          </cell>
          <cell r="W10">
            <v>9</v>
          </cell>
          <cell r="X10">
            <v>9</v>
          </cell>
          <cell r="Y10">
            <v>9</v>
          </cell>
          <cell r="Z10">
            <v>9</v>
          </cell>
          <cell r="AA10">
            <v>9</v>
          </cell>
          <cell r="AB10">
            <v>9</v>
          </cell>
        </row>
      </sheetData>
      <sheetData sheetId="8"/>
      <sheetData sheetId="9" refreshError="1"/>
      <sheetData sheetId="10">
        <row r="7">
          <cell r="H7" t="str">
            <v>Placez votre pointeur</v>
          </cell>
        </row>
      </sheetData>
      <sheetData sheetId="11"/>
      <sheetData sheetId="12"/>
      <sheetData sheetId="13">
        <row r="3">
          <cell r="A3" t="str">
            <v>Sheet Name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">
          <cell r="H7" t="str">
            <v>Placez votre pointeur</v>
          </cell>
        </row>
      </sheetData>
      <sheetData sheetId="23"/>
      <sheetData sheetId="24"/>
      <sheetData sheetId="25">
        <row r="3">
          <cell r="A3" t="str">
            <v>Sheet Name</v>
          </cell>
        </row>
      </sheetData>
      <sheetData sheetId="26"/>
      <sheetData sheetId="27"/>
      <sheetData sheetId="28">
        <row r="7">
          <cell r="H7" t="str">
            <v>Placez votre pointeur</v>
          </cell>
        </row>
      </sheetData>
      <sheetData sheetId="29"/>
      <sheetData sheetId="30"/>
      <sheetData sheetId="31">
        <row r="3">
          <cell r="A3" t="str">
            <v>Sheet Name</v>
          </cell>
        </row>
      </sheetData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TA"/>
      <sheetName val="MGN"/>
      <sheetName val="GTO "/>
      <sheetName val="EXIST"/>
      <sheetName val="MDO"/>
      <sheetName val="PROD"/>
      <sheetName val="I.D"/>
      <sheetName val="LISTA F"/>
      <sheetName val="LISTA H"/>
      <sheetName val="PERS"/>
      <sheetName val="INFO"/>
      <sheetName val="GRAFICO"/>
      <sheetName val="INFOMKT"/>
      <sheetName val="GTO_"/>
      <sheetName val="I_D"/>
      <sheetName val="LISTA_F"/>
      <sheetName val="LISTA_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"/>
      <sheetName val="APOSITOS"/>
      <sheetName val="HIGI"/>
      <sheetName val="INTER"/>
      <sheetName val="TOTAL"/>
      <sheetName val="1998"/>
      <sheetName val="1999"/>
      <sheetName val="2000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KT_Consensus"/>
      <sheetName val="Activités"/>
      <sheetName val="Implied Valuation"/>
      <sheetName val="Graphs marges"/>
      <sheetName val="synthgraph COMPS"/>
      <sheetName val="Comps Universe"/>
      <sheetName val="Comps"/>
      <sheetName val="Comptes"/>
      <sheetName val="DCF"/>
      <sheetName val="ShareData"/>
      <sheetName val="Synthesis on Value"/>
      <sheetName val="Synthesis on Value (Per Shar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2010 REMISE EN ETAT"/>
      <sheetName val="B2010 VHC NEUF"/>
      <sheetName val="PARC2009"/>
    </sheetNames>
    <sheetDataSet>
      <sheetData sheetId="0" refreshError="1"/>
      <sheetData sheetId="1" refreshError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_conso"/>
      <sheetName val="bilan_conso"/>
      <sheetName val="Synth_P+L"/>
      <sheetName val="Sum_of_Parts"/>
      <sheetName val="LBE"/>
      <sheetName val="Air&amp;Chaleur"/>
      <sheetName val="SICE"/>
      <sheetName val="STEPE"/>
      <sheetName val="PETAVIT"/>
      <sheetName val="Black Box"/>
      <sheetName val="DCF"/>
      <sheetName val="synthgraph DCF"/>
      <sheetName val="DCF (2)"/>
      <sheetName val="DCF (3)"/>
      <sheetName val="Synergies (2)"/>
      <sheetName val="graph-synergies"/>
      <sheetName val="Synergies"/>
      <sheetName val="comps"/>
      <sheetName val="retraitements"/>
      <sheetName val="caracteristics"/>
      <sheetName val="WACC"/>
      <sheetName val="base"/>
      <sheetName val="Valo COMPS"/>
      <sheetName val="synthgraph COMPS"/>
      <sheetName val="Deal Information"/>
      <sheetName val="Footnotes"/>
      <sheetName val="back-up"/>
      <sheetName val="Valo DEALS"/>
      <sheetName val="synthgraph DEALS"/>
      <sheetName val="synthgraph SCENARII 1-2"/>
      <sheetName val="SYNTHESE VALEUR"/>
      <sheetName val="Graph"/>
      <sheetName val="NewGraph"/>
      <sheetName val="AV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7">
          <cell r="C7" t="str">
            <v>Multiple de l'EBE</v>
          </cell>
          <cell r="G7">
            <v>224.14813296216212</v>
          </cell>
          <cell r="H7">
            <v>248.59798247516048</v>
          </cell>
          <cell r="I7">
            <v>24.449849512998355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H 65-01 Pta"/>
      <sheetName val="BRH 65-02 €"/>
      <sheetName val="brh65-02"/>
      <sheetName val="x 65-01 €"/>
      <sheetName val="BRH_65-01_Pta"/>
      <sheetName val="BRH_65-02_€"/>
      <sheetName val="x_65-01_€"/>
    </sheetNames>
    <sheetDataSet>
      <sheetData sheetId="0" refreshError="1"/>
      <sheetData sheetId="1" refreshError="1"/>
      <sheetData sheetId="2" refreshError="1">
        <row r="2">
          <cell r="B2">
            <v>65</v>
          </cell>
          <cell r="C2">
            <v>66</v>
          </cell>
          <cell r="D2">
            <v>67</v>
          </cell>
          <cell r="E2">
            <v>68</v>
          </cell>
          <cell r="F2">
            <v>69</v>
          </cell>
          <cell r="G2">
            <v>70</v>
          </cell>
          <cell r="H2">
            <v>71</v>
          </cell>
          <cell r="I2">
            <v>72</v>
          </cell>
          <cell r="J2">
            <v>73</v>
          </cell>
          <cell r="K2">
            <v>74</v>
          </cell>
          <cell r="L2">
            <v>75</v>
          </cell>
          <cell r="M2">
            <v>76</v>
          </cell>
          <cell r="N2">
            <v>77</v>
          </cell>
          <cell r="O2">
            <v>78</v>
          </cell>
          <cell r="P2">
            <v>79</v>
          </cell>
          <cell r="Q2">
            <v>80</v>
          </cell>
          <cell r="R2">
            <v>81</v>
          </cell>
          <cell r="S2">
            <v>82</v>
          </cell>
          <cell r="T2">
            <v>83</v>
          </cell>
          <cell r="U2">
            <v>84</v>
          </cell>
          <cell r="V2">
            <v>85</v>
          </cell>
          <cell r="W2">
            <v>86</v>
          </cell>
          <cell r="X2">
            <v>87</v>
          </cell>
          <cell r="Y2">
            <v>88</v>
          </cell>
          <cell r="Z2">
            <v>89</v>
          </cell>
          <cell r="AA2">
            <v>90</v>
          </cell>
          <cell r="AB2">
            <v>91</v>
          </cell>
          <cell r="AC2">
            <v>92</v>
          </cell>
          <cell r="AD2">
            <v>93</v>
          </cell>
          <cell r="AE2">
            <v>94</v>
          </cell>
          <cell r="AF2">
            <v>95</v>
          </cell>
          <cell r="AG2">
            <v>96</v>
          </cell>
          <cell r="AH2">
            <v>97</v>
          </cell>
          <cell r="AI2">
            <v>98</v>
          </cell>
          <cell r="AJ2">
            <v>99</v>
          </cell>
          <cell r="AK2" t="str">
            <v>00</v>
          </cell>
          <cell r="AL2" t="str">
            <v>01</v>
          </cell>
        </row>
        <row r="3">
          <cell r="B3">
            <v>10.752106547425866</v>
          </cell>
          <cell r="C3">
            <v>10.247256379743488</v>
          </cell>
          <cell r="D3">
            <v>9.4238697967377067</v>
          </cell>
          <cell r="E3">
            <v>8.5043212770305203</v>
          </cell>
          <cell r="F3">
            <v>8.2939670404961952</v>
          </cell>
          <cell r="G3">
            <v>7.8612383253398717</v>
          </cell>
          <cell r="H3">
            <v>5.2828963975334453</v>
          </cell>
          <cell r="I3">
            <v>4.5977425985359348</v>
          </cell>
          <cell r="J3">
            <v>4.4835502987030154</v>
          </cell>
          <cell r="K3">
            <v>6.4428497589941465</v>
          </cell>
          <cell r="L3">
            <v>65.876936761506371</v>
          </cell>
          <cell r="M3">
            <v>119.39105453583835</v>
          </cell>
          <cell r="N3">
            <v>394.3601024124626</v>
          </cell>
          <cell r="O3">
            <v>511.81589797218516</v>
          </cell>
          <cell r="P3">
            <v>839.31340377195215</v>
          </cell>
          <cell r="Q3">
            <v>991.76012404889832</v>
          </cell>
          <cell r="R3">
            <v>1233.6735061844145</v>
          </cell>
          <cell r="S3">
            <v>1905.5028668277382</v>
          </cell>
          <cell r="T3">
            <v>2578.329907564339</v>
          </cell>
          <cell r="U3">
            <v>2518.330869183706</v>
          </cell>
          <cell r="V3">
            <v>3634.3382255718629</v>
          </cell>
          <cell r="W3">
            <v>3817.6288870457852</v>
          </cell>
          <cell r="X3">
            <v>5196.9186109408247</v>
          </cell>
          <cell r="Y3">
            <v>3229.2500570961511</v>
          </cell>
          <cell r="Z3">
            <v>2976.6206291394706</v>
          </cell>
          <cell r="AA3">
            <v>3109.0596564614816</v>
          </cell>
          <cell r="AB3">
            <v>7959.3114805332198</v>
          </cell>
          <cell r="AC3">
            <v>10384.864111163199</v>
          </cell>
          <cell r="AD3">
            <v>12860.414938756865</v>
          </cell>
          <cell r="AE3">
            <v>12954.851970718695</v>
          </cell>
          <cell r="AF3">
            <v>13318.608536775933</v>
          </cell>
          <cell r="AG3">
            <v>18468.880795259221</v>
          </cell>
          <cell r="AH3">
            <v>19399.27638142632</v>
          </cell>
          <cell r="AI3">
            <v>25452.297669275056</v>
          </cell>
          <cell r="AJ3">
            <v>31311.460699818494</v>
          </cell>
          <cell r="AK3">
            <v>30915.750123207476</v>
          </cell>
          <cell r="AL3">
            <v>27173.458103446203</v>
          </cell>
        </row>
        <row r="4">
          <cell r="B4">
            <v>8.3841188561537638</v>
          </cell>
          <cell r="C4">
            <v>9.3397281021239777</v>
          </cell>
          <cell r="D4">
            <v>10.259276621831164</v>
          </cell>
          <cell r="E4">
            <v>12.663325039366294</v>
          </cell>
          <cell r="F4">
            <v>11.575493130431648</v>
          </cell>
          <cell r="G4">
            <v>12.963831091558184</v>
          </cell>
          <cell r="H4">
            <v>17.104804490762444</v>
          </cell>
          <cell r="I4">
            <v>19.623045208130492</v>
          </cell>
          <cell r="J4">
            <v>22.519923551260323</v>
          </cell>
          <cell r="K4">
            <v>32.869351988749052</v>
          </cell>
          <cell r="L4">
            <v>241.66696717271887</v>
          </cell>
          <cell r="M4">
            <v>206.30942507182095</v>
          </cell>
          <cell r="N4">
            <v>1112.2810813409783</v>
          </cell>
          <cell r="O4">
            <v>1277.4452177466851</v>
          </cell>
          <cell r="P4">
            <v>1271.3209044030145</v>
          </cell>
          <cell r="Q4">
            <v>1390.4715540970997</v>
          </cell>
          <cell r="R4">
            <v>1672.8030002524251</v>
          </cell>
          <cell r="S4">
            <v>1943.7572872717658</v>
          </cell>
          <cell r="T4">
            <v>1537.0223456300409</v>
          </cell>
          <cell r="U4">
            <v>2211.4240380801266</v>
          </cell>
          <cell r="V4">
            <v>2550.7735025783422</v>
          </cell>
          <cell r="W4">
            <v>1818.8789922229034</v>
          </cell>
          <cell r="X4">
            <v>3139.3116007356384</v>
          </cell>
          <cell r="Y4">
            <v>3777.6994458668401</v>
          </cell>
          <cell r="Z4">
            <v>6836.1340497397614</v>
          </cell>
          <cell r="AA4">
            <v>9027.7968098277506</v>
          </cell>
          <cell r="AB4">
            <v>14640.1560227423</v>
          </cell>
          <cell r="AC4">
            <v>14666.630605940405</v>
          </cell>
          <cell r="AD4">
            <v>14762.534107436924</v>
          </cell>
          <cell r="AE4">
            <v>15445.680526005794</v>
          </cell>
          <cell r="AF4">
            <v>16306.654406019738</v>
          </cell>
          <cell r="AG4">
            <v>15226.629644321038</v>
          </cell>
          <cell r="AH4">
            <v>18766.236341999927</v>
          </cell>
          <cell r="AI4">
            <v>21188.645679323978</v>
          </cell>
          <cell r="AJ4">
            <v>22689.723895039249</v>
          </cell>
          <cell r="AK4">
            <v>25249.980959936533</v>
          </cell>
          <cell r="AL4">
            <v>29414.259613188609</v>
          </cell>
        </row>
        <row r="5">
          <cell r="B5">
            <v>19.13622540357963</v>
          </cell>
          <cell r="C5">
            <v>19.586984481867468</v>
          </cell>
          <cell r="D5">
            <v>19.683146418568871</v>
          </cell>
          <cell r="E5">
            <v>21.167646316396812</v>
          </cell>
          <cell r="F5">
            <v>19.869460170927844</v>
          </cell>
          <cell r="G5">
            <v>20.825069416898057</v>
          </cell>
          <cell r="H5">
            <v>22.387700888295889</v>
          </cell>
          <cell r="I5">
            <v>24.220787806666426</v>
          </cell>
          <cell r="J5">
            <v>27.003473849963338</v>
          </cell>
          <cell r="K5">
            <v>39.312201747743202</v>
          </cell>
          <cell r="L5">
            <v>307.54390393422523</v>
          </cell>
          <cell r="M5">
            <v>325.7004796076593</v>
          </cell>
          <cell r="N5">
            <v>1506.6411837534408</v>
          </cell>
          <cell r="O5">
            <v>1789.2611157188703</v>
          </cell>
          <cell r="P5">
            <v>2110.6343081749665</v>
          </cell>
          <cell r="Q5">
            <v>2382.2316781459981</v>
          </cell>
          <cell r="R5">
            <v>2906.4765064368394</v>
          </cell>
          <cell r="S5">
            <v>3849.2601540995038</v>
          </cell>
          <cell r="T5">
            <v>4115.35225319438</v>
          </cell>
          <cell r="U5">
            <v>4729.7549072638321</v>
          </cell>
          <cell r="V5">
            <v>6185.1117281502047</v>
          </cell>
          <cell r="W5">
            <v>5636.5078792686891</v>
          </cell>
          <cell r="X5">
            <v>8336.2302116764622</v>
          </cell>
          <cell r="Y5">
            <v>7006.9495029629907</v>
          </cell>
          <cell r="Z5">
            <v>9812.7546788792315</v>
          </cell>
          <cell r="AA5">
            <v>12136.856466289231</v>
          </cell>
          <cell r="AB5">
            <v>22599.467503275519</v>
          </cell>
          <cell r="AC5">
            <v>25051.494717103604</v>
          </cell>
          <cell r="AD5">
            <v>27622.949046193789</v>
          </cell>
          <cell r="AE5">
            <v>28400.532496724489</v>
          </cell>
          <cell r="AF5">
            <v>29625.262942795671</v>
          </cell>
          <cell r="AG5">
            <v>33695.510439580263</v>
          </cell>
          <cell r="AH5">
            <v>38165.512723426247</v>
          </cell>
          <cell r="AI5">
            <v>46640.94334859903</v>
          </cell>
          <cell r="AJ5">
            <v>54001.184594857739</v>
          </cell>
          <cell r="AK5">
            <v>56165.731083144012</v>
          </cell>
          <cell r="AL5">
            <v>56587.717716634812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-52.288053081389059</v>
          </cell>
          <cell r="S6">
            <v>0</v>
          </cell>
          <cell r="T6">
            <v>-79.862488430517004</v>
          </cell>
          <cell r="U6">
            <v>-27.995143822196582</v>
          </cell>
          <cell r="V6">
            <v>-53.892755400093762</v>
          </cell>
          <cell r="W6">
            <v>972.51571646652962</v>
          </cell>
          <cell r="X6">
            <v>1325.1475484716261</v>
          </cell>
          <cell r="Y6">
            <v>4807.0432608512738</v>
          </cell>
          <cell r="Z6">
            <v>5013.8773694902211</v>
          </cell>
          <cell r="AA6">
            <v>9189.8416934117067</v>
          </cell>
          <cell r="AB6">
            <v>13031.31874075944</v>
          </cell>
          <cell r="AC6">
            <v>16691.536547546068</v>
          </cell>
          <cell r="AD6">
            <v>20016.089094034352</v>
          </cell>
          <cell r="AE6">
            <v>29360.613272751314</v>
          </cell>
          <cell r="AF6">
            <v>30096.16193670141</v>
          </cell>
          <cell r="AG6">
            <v>35056.038609017582</v>
          </cell>
          <cell r="AH6">
            <v>40503.053141490265</v>
          </cell>
          <cell r="AI6">
            <v>40338.520067794161</v>
          </cell>
          <cell r="AJ6">
            <v>47182.23288017021</v>
          </cell>
          <cell r="AK6">
            <v>41307.117185340117</v>
          </cell>
          <cell r="AL6">
            <v>46850.672532544806</v>
          </cell>
        </row>
        <row r="7">
          <cell r="B7">
            <v>19.13622540357963</v>
          </cell>
          <cell r="C7">
            <v>19.586984481867468</v>
          </cell>
          <cell r="D7">
            <v>19.683146418568871</v>
          </cell>
          <cell r="E7">
            <v>21.167646316396812</v>
          </cell>
          <cell r="F7">
            <v>19.869460170927844</v>
          </cell>
          <cell r="G7">
            <v>20.825069416898057</v>
          </cell>
          <cell r="H7">
            <v>22.387700888295889</v>
          </cell>
          <cell r="I7">
            <v>24.220787806666426</v>
          </cell>
          <cell r="J7">
            <v>27.003473849963338</v>
          </cell>
          <cell r="K7">
            <v>39.312201747743202</v>
          </cell>
          <cell r="L7">
            <v>307.54390393422523</v>
          </cell>
          <cell r="M7">
            <v>325.7004796076593</v>
          </cell>
          <cell r="N7">
            <v>1506.6411837534408</v>
          </cell>
          <cell r="O7">
            <v>1789.2611157188703</v>
          </cell>
          <cell r="P7">
            <v>2110.6343081749665</v>
          </cell>
          <cell r="Q7">
            <v>2382.2316781459981</v>
          </cell>
          <cell r="R7">
            <v>2854.1884533554503</v>
          </cell>
          <cell r="S7">
            <v>3849.2601540995038</v>
          </cell>
          <cell r="T7">
            <v>4035.4897647638631</v>
          </cell>
          <cell r="U7">
            <v>4701.7597634416352</v>
          </cell>
          <cell r="V7">
            <v>6131.2189727501109</v>
          </cell>
          <cell r="W7">
            <v>6609.0235957352188</v>
          </cell>
          <cell r="X7">
            <v>9661.3777601480888</v>
          </cell>
          <cell r="Y7">
            <v>11813.992763814265</v>
          </cell>
          <cell r="Z7">
            <v>14826.632048369453</v>
          </cell>
          <cell r="AA7">
            <v>21326.698159700936</v>
          </cell>
          <cell r="AB7">
            <v>35630.786244034956</v>
          </cell>
          <cell r="AC7">
            <v>41743.031264649675</v>
          </cell>
          <cell r="AD7">
            <v>47639.038140228142</v>
          </cell>
          <cell r="AE7">
            <v>57761.145769475799</v>
          </cell>
          <cell r="AF7">
            <v>59721.424879497077</v>
          </cell>
          <cell r="AG7">
            <v>68751.549048597837</v>
          </cell>
          <cell r="AH7">
            <v>78668.565864916513</v>
          </cell>
          <cell r="AI7">
            <v>86979.463416393191</v>
          </cell>
          <cell r="AJ7">
            <v>101183.41747502795</v>
          </cell>
          <cell r="AK7">
            <v>97472.848268484129</v>
          </cell>
          <cell r="AL7">
            <v>103438.39024917962</v>
          </cell>
        </row>
        <row r="8">
          <cell r="B8">
            <v>15.536162898320772</v>
          </cell>
          <cell r="C8">
            <v>15.950861250345584</v>
          </cell>
          <cell r="D8">
            <v>16.473741781159472</v>
          </cell>
          <cell r="E8">
            <v>17.188946185376171</v>
          </cell>
          <cell r="F8">
            <v>18.439051362494443</v>
          </cell>
          <cell r="G8">
            <v>19.5929946029113</v>
          </cell>
          <cell r="H8">
            <v>20.969312321950166</v>
          </cell>
          <cell r="I8">
            <v>22.47184258290962</v>
          </cell>
          <cell r="J8">
            <v>23.908261512386854</v>
          </cell>
          <cell r="K8">
            <v>32.923443078143592</v>
          </cell>
          <cell r="L8">
            <v>37.959924512879695</v>
          </cell>
          <cell r="M8">
            <v>74.423328885843773</v>
          </cell>
          <cell r="N8">
            <v>1033.981224381859</v>
          </cell>
          <cell r="O8">
            <v>1071.6586732056785</v>
          </cell>
          <cell r="P8">
            <v>1312.6464967004435</v>
          </cell>
          <cell r="Q8">
            <v>1342.5468488935367</v>
          </cell>
          <cell r="R8">
            <v>1600.1466469534698</v>
          </cell>
          <cell r="S8">
            <v>1575.3248470424192</v>
          </cell>
          <cell r="T8">
            <v>2266.3204836945415</v>
          </cell>
          <cell r="U8">
            <v>2279.1821427283544</v>
          </cell>
          <cell r="V8">
            <v>3134.1999927878537</v>
          </cell>
          <cell r="W8">
            <v>2847.3849963338271</v>
          </cell>
          <cell r="X8">
            <v>2586.6058442417016</v>
          </cell>
          <cell r="Y8">
            <v>551.61071243974948</v>
          </cell>
          <cell r="Z8">
            <v>2153.732886180328</v>
          </cell>
          <cell r="AA8">
            <v>3327.4494248314168</v>
          </cell>
          <cell r="AB8">
            <v>6380.1581863858692</v>
          </cell>
          <cell r="AC8">
            <v>8669.1668770209035</v>
          </cell>
          <cell r="AD8">
            <v>11526.077915209216</v>
          </cell>
          <cell r="AE8">
            <v>10399.594917841641</v>
          </cell>
          <cell r="AF8">
            <v>15126.729412330365</v>
          </cell>
          <cell r="AG8">
            <v>20036.01841501088</v>
          </cell>
          <cell r="AH8">
            <v>21833.964155638103</v>
          </cell>
          <cell r="AI8">
            <v>29197.330304232346</v>
          </cell>
          <cell r="AJ8">
            <v>31982.880470712676</v>
          </cell>
          <cell r="AK8">
            <v>35139.600014424293</v>
          </cell>
          <cell r="AL8">
            <v>31206.127126080311</v>
          </cell>
        </row>
        <row r="9">
          <cell r="B9">
            <v>3.6000625052588564</v>
          </cell>
          <cell r="C9">
            <v>3.6361232315218825</v>
          </cell>
          <cell r="D9">
            <v>3.2094046374093974</v>
          </cell>
          <cell r="E9">
            <v>3.9787001310206387</v>
          </cell>
          <cell r="F9">
            <v>1.4304088084334017</v>
          </cell>
          <cell r="G9">
            <v>1.2320748139867539</v>
          </cell>
          <cell r="H9">
            <v>1.4183885663457261</v>
          </cell>
          <cell r="I9">
            <v>1.7489452237568064</v>
          </cell>
          <cell r="J9">
            <v>3.0952123375764788</v>
          </cell>
          <cell r="K9">
            <v>6.3887586695996053</v>
          </cell>
          <cell r="L9">
            <v>269.58397942134559</v>
          </cell>
          <cell r="M9">
            <v>251.27715072181556</v>
          </cell>
          <cell r="N9">
            <v>472.65995937158175</v>
          </cell>
          <cell r="O9">
            <v>717.60244251319227</v>
          </cell>
          <cell r="P9">
            <v>797.98781147452314</v>
          </cell>
          <cell r="Q9">
            <v>1039.6848292524612</v>
          </cell>
          <cell r="R9">
            <v>1306.32985948337</v>
          </cell>
          <cell r="S9">
            <v>2273.9353070570842</v>
          </cell>
          <cell r="T9">
            <v>1849.0317694998375</v>
          </cell>
          <cell r="U9">
            <v>2450.5727645354777</v>
          </cell>
          <cell r="V9">
            <v>3050.9117353623506</v>
          </cell>
          <cell r="W9">
            <v>2789.122882934862</v>
          </cell>
          <cell r="X9">
            <v>5749.6243674347588</v>
          </cell>
          <cell r="Y9">
            <v>6455.3387905232412</v>
          </cell>
          <cell r="Z9">
            <v>7659.0217926989053</v>
          </cell>
          <cell r="AA9">
            <v>8809.4070414578146</v>
          </cell>
          <cell r="AB9">
            <v>16219.309316889643</v>
          </cell>
          <cell r="AC9">
            <v>16382.327840082698</v>
          </cell>
          <cell r="AD9">
            <v>16096.871130984578</v>
          </cell>
          <cell r="AE9">
            <v>18000.93757888284</v>
          </cell>
          <cell r="AF9">
            <v>14498.533530465304</v>
          </cell>
          <cell r="AG9">
            <v>13659.490582140323</v>
          </cell>
          <cell r="AH9">
            <v>16331.548327383312</v>
          </cell>
          <cell r="AI9">
            <v>17443.613044366713</v>
          </cell>
          <cell r="AJ9">
            <v>22018.302621614795</v>
          </cell>
          <cell r="AK9">
            <v>21026.132006298605</v>
          </cell>
          <cell r="AL9">
            <v>25381.588595194309</v>
          </cell>
        </row>
        <row r="10">
          <cell r="B10">
            <v>19.13622540357963</v>
          </cell>
          <cell r="C10">
            <v>19.586984481867468</v>
          </cell>
          <cell r="D10">
            <v>19.683146418568867</v>
          </cell>
          <cell r="E10">
            <v>21.167646316396809</v>
          </cell>
          <cell r="F10">
            <v>19.869460170927844</v>
          </cell>
          <cell r="G10">
            <v>20.825069416898053</v>
          </cell>
          <cell r="H10">
            <v>22.387700888295893</v>
          </cell>
          <cell r="I10">
            <v>24.220787806666426</v>
          </cell>
          <cell r="J10">
            <v>27.003473849963335</v>
          </cell>
          <cell r="K10">
            <v>39.312201747743195</v>
          </cell>
          <cell r="L10">
            <v>307.54390393422528</v>
          </cell>
          <cell r="M10">
            <v>325.7004796076593</v>
          </cell>
          <cell r="N10">
            <v>1506.6411837534406</v>
          </cell>
          <cell r="O10">
            <v>1789.2611157188708</v>
          </cell>
          <cell r="P10">
            <v>2110.6343081749665</v>
          </cell>
          <cell r="Q10">
            <v>2382.2316781459976</v>
          </cell>
          <cell r="R10">
            <v>2906.4765064368398</v>
          </cell>
          <cell r="S10">
            <v>3849.2601540995033</v>
          </cell>
          <cell r="T10">
            <v>4115.352253194379</v>
          </cell>
          <cell r="U10">
            <v>4729.7549072638321</v>
          </cell>
          <cell r="V10">
            <v>6185.1117281502047</v>
          </cell>
          <cell r="W10">
            <v>5636.5078792686891</v>
          </cell>
          <cell r="X10">
            <v>8336.2302116764604</v>
          </cell>
          <cell r="Y10">
            <v>7006.9495029629907</v>
          </cell>
          <cell r="Z10">
            <v>9812.7546788792333</v>
          </cell>
          <cell r="AA10">
            <v>12136.856466289231</v>
          </cell>
          <cell r="AB10">
            <v>22599.467503275511</v>
          </cell>
          <cell r="AC10">
            <v>25051.494717103604</v>
          </cell>
          <cell r="AD10">
            <v>27622.949046193797</v>
          </cell>
          <cell r="AE10">
            <v>28400.532496724481</v>
          </cell>
          <cell r="AF10">
            <v>29625.262942795671</v>
          </cell>
          <cell r="AG10">
            <v>33695.508997151206</v>
          </cell>
          <cell r="AH10">
            <v>38165.512483021419</v>
          </cell>
          <cell r="AI10">
            <v>46640.943348599059</v>
          </cell>
          <cell r="AJ10">
            <v>54001.183092327468</v>
          </cell>
          <cell r="AK10">
            <v>56165.732020722899</v>
          </cell>
          <cell r="AL10">
            <v>56587.715721274624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-52.288053081389059</v>
          </cell>
          <cell r="S11">
            <v>0</v>
          </cell>
          <cell r="T11">
            <v>-79.862488430517004</v>
          </cell>
          <cell r="U11">
            <v>-27.995143822196582</v>
          </cell>
          <cell r="V11">
            <v>-53.892755400093762</v>
          </cell>
          <cell r="W11">
            <v>972.51571646652962</v>
          </cell>
          <cell r="X11">
            <v>1325.1475484716261</v>
          </cell>
          <cell r="Y11">
            <v>4807.0432608512738</v>
          </cell>
          <cell r="Z11">
            <v>5013.8773694902211</v>
          </cell>
          <cell r="AA11">
            <v>9189.8416934117067</v>
          </cell>
          <cell r="AB11">
            <v>13031.31874075944</v>
          </cell>
          <cell r="AC11">
            <v>16691.536547546068</v>
          </cell>
          <cell r="AD11">
            <v>20016.089094034352</v>
          </cell>
          <cell r="AE11">
            <v>29360.613272751314</v>
          </cell>
          <cell r="AF11">
            <v>30096.16193670141</v>
          </cell>
          <cell r="AG11">
            <v>35056.038609017589</v>
          </cell>
          <cell r="AH11">
            <v>40503.053141490265</v>
          </cell>
          <cell r="AI11">
            <v>40338.520067794161</v>
          </cell>
          <cell r="AJ11">
            <v>47182.23288017021</v>
          </cell>
          <cell r="AK11">
            <v>41307.117185340117</v>
          </cell>
          <cell r="AL11">
            <v>46850.672532544806</v>
          </cell>
        </row>
        <row r="12">
          <cell r="B12">
            <v>19.13622540357963</v>
          </cell>
          <cell r="C12">
            <v>19.586984481867468</v>
          </cell>
          <cell r="D12">
            <v>19.683146418568867</v>
          </cell>
          <cell r="E12">
            <v>21.167646316396809</v>
          </cell>
          <cell r="F12">
            <v>19.869460170927844</v>
          </cell>
          <cell r="G12">
            <v>20.825069416898053</v>
          </cell>
          <cell r="H12">
            <v>22.387700888295893</v>
          </cell>
          <cell r="I12">
            <v>24.220787806666426</v>
          </cell>
          <cell r="J12">
            <v>27.003473849963335</v>
          </cell>
          <cell r="K12">
            <v>39.312201747743195</v>
          </cell>
          <cell r="L12">
            <v>307.54390393422528</v>
          </cell>
          <cell r="M12">
            <v>325.7004796076593</v>
          </cell>
          <cell r="N12">
            <v>1506.6411837534406</v>
          </cell>
          <cell r="O12">
            <v>1789.2611157188708</v>
          </cell>
          <cell r="P12">
            <v>2110.6343081749665</v>
          </cell>
          <cell r="Q12">
            <v>2382.2316781459976</v>
          </cell>
          <cell r="R12">
            <v>2854.1884533554507</v>
          </cell>
          <cell r="S12">
            <v>3849.2601540995033</v>
          </cell>
          <cell r="T12">
            <v>4035.4897647638622</v>
          </cell>
          <cell r="U12">
            <v>4701.7597634416352</v>
          </cell>
          <cell r="V12">
            <v>6131.2189727501109</v>
          </cell>
          <cell r="W12">
            <v>6609.0235957352188</v>
          </cell>
          <cell r="X12">
            <v>9661.377760148087</v>
          </cell>
          <cell r="Y12">
            <v>11813.992763814265</v>
          </cell>
          <cell r="Z12">
            <v>14826.632048369454</v>
          </cell>
          <cell r="AA12">
            <v>21326.698159700936</v>
          </cell>
          <cell r="AB12">
            <v>35630.786244034949</v>
          </cell>
          <cell r="AC12">
            <v>41743.031264649675</v>
          </cell>
          <cell r="AD12">
            <v>47639.038140228149</v>
          </cell>
          <cell r="AE12">
            <v>57761.145769475799</v>
          </cell>
          <cell r="AF12">
            <v>59721.424879497077</v>
          </cell>
          <cell r="AG12">
            <v>68751.547606168795</v>
          </cell>
          <cell r="AH12">
            <v>78668.565624511684</v>
          </cell>
          <cell r="AI12">
            <v>86979.463416393221</v>
          </cell>
          <cell r="AJ12">
            <v>101183.41597249768</v>
          </cell>
          <cell r="AK12">
            <v>97472.849206063023</v>
          </cell>
          <cell r="AL12">
            <v>103438.38825381943</v>
          </cell>
        </row>
        <row r="14">
          <cell r="B14">
            <v>15.536162898320772</v>
          </cell>
          <cell r="C14">
            <v>15.950861250345584</v>
          </cell>
          <cell r="D14">
            <v>16.473741781159472</v>
          </cell>
          <cell r="E14">
            <v>17.188946185376171</v>
          </cell>
          <cell r="F14">
            <v>18.439051362494443</v>
          </cell>
          <cell r="G14">
            <v>19.5929946029113</v>
          </cell>
          <cell r="H14">
            <v>20.969312321950166</v>
          </cell>
          <cell r="I14">
            <v>22.47184258290962</v>
          </cell>
          <cell r="J14">
            <v>23.908261512386854</v>
          </cell>
          <cell r="K14">
            <v>32.923443078143592</v>
          </cell>
          <cell r="L14">
            <v>37.959924512879695</v>
          </cell>
          <cell r="M14">
            <v>74.423328885843773</v>
          </cell>
          <cell r="N14">
            <v>1033.981224381859</v>
          </cell>
          <cell r="O14">
            <v>1071.6586732056785</v>
          </cell>
          <cell r="P14">
            <v>1312.6464967004435</v>
          </cell>
          <cell r="Q14">
            <v>1342.5468488935367</v>
          </cell>
          <cell r="R14">
            <v>1547.8585938720807</v>
          </cell>
          <cell r="S14">
            <v>1575.3248470424192</v>
          </cell>
          <cell r="T14">
            <v>2186.4579952640247</v>
          </cell>
          <cell r="U14">
            <v>2251.1869989061579</v>
          </cell>
          <cell r="V14">
            <v>3080.3072373877599</v>
          </cell>
          <cell r="W14">
            <v>3819.9007128003568</v>
          </cell>
          <cell r="X14">
            <v>3911.7533927133277</v>
          </cell>
          <cell r="Y14">
            <v>5358.6539732910232</v>
          </cell>
          <cell r="Z14">
            <v>7167.6102556705491</v>
          </cell>
          <cell r="AA14">
            <v>12517.291118243123</v>
          </cell>
          <cell r="AB14">
            <v>19411.476927145308</v>
          </cell>
          <cell r="AC14">
            <v>25360.703424566971</v>
          </cell>
          <cell r="AD14">
            <v>31542.167009243567</v>
          </cell>
          <cell r="AE14">
            <v>39760.208190592952</v>
          </cell>
          <cell r="AF14">
            <v>45222.891349031779</v>
          </cell>
          <cell r="AG14">
            <v>55092.057024028472</v>
          </cell>
          <cell r="AH14">
            <v>62337.017297128368</v>
          </cell>
          <cell r="AI14">
            <v>69535.8503720265</v>
          </cell>
          <cell r="AJ14">
            <v>79165.113350882893</v>
          </cell>
          <cell r="AK14">
            <v>76446.717199764418</v>
          </cell>
          <cell r="AL14">
            <v>78056.799658625125</v>
          </cell>
        </row>
        <row r="16">
          <cell r="B16">
            <v>20.284158522952652</v>
          </cell>
          <cell r="C16">
            <v>19.983652470760763</v>
          </cell>
          <cell r="D16">
            <v>21.245777889966703</v>
          </cell>
          <cell r="E16">
            <v>24.845840395225562</v>
          </cell>
          <cell r="F16">
            <v>28.325700479607661</v>
          </cell>
          <cell r="G16">
            <v>34.91880326469775</v>
          </cell>
          <cell r="H16">
            <v>43.357013210246059</v>
          </cell>
          <cell r="I16">
            <v>75.967929994110079</v>
          </cell>
          <cell r="J16">
            <v>117.61205870686236</v>
          </cell>
          <cell r="K16">
            <v>132.15054151190606</v>
          </cell>
          <cell r="L16">
            <v>121.96338634260094</v>
          </cell>
          <cell r="M16">
            <v>237.6822569206544</v>
          </cell>
          <cell r="N16">
            <v>449.44286177923624</v>
          </cell>
          <cell r="O16">
            <v>2422.5175195028428</v>
          </cell>
          <cell r="P16">
            <v>2844.1215006070224</v>
          </cell>
          <cell r="Q16">
            <v>3390.9283232964312</v>
          </cell>
          <cell r="R16">
            <v>4112.0406764992249</v>
          </cell>
          <cell r="S16">
            <v>5043.2247905472814</v>
          </cell>
          <cell r="T16">
            <v>5809.3769908525956</v>
          </cell>
          <cell r="U16">
            <v>8101.2104383782289</v>
          </cell>
          <cell r="V16">
            <v>10397.569507049871</v>
          </cell>
          <cell r="W16">
            <v>11410.79778346736</v>
          </cell>
          <cell r="X16">
            <v>13173.986994098061</v>
          </cell>
          <cell r="Y16">
            <v>17869.959010974482</v>
          </cell>
          <cell r="Z16">
            <v>23210.660752707561</v>
          </cell>
          <cell r="AA16">
            <v>31426.646472659959</v>
          </cell>
          <cell r="AB16">
            <v>39656.287187623959</v>
          </cell>
          <cell r="AC16">
            <v>41865.096823050015</v>
          </cell>
          <cell r="AD16">
            <v>45748.482444436435</v>
          </cell>
          <cell r="AE16">
            <v>45877.718077242076</v>
          </cell>
          <cell r="AF16">
            <v>50506.406789032735</v>
          </cell>
          <cell r="AG16">
            <v>52156.401379923795</v>
          </cell>
          <cell r="AH16">
            <v>57545.977425985366</v>
          </cell>
          <cell r="AI16">
            <v>66179.582416789883</v>
          </cell>
          <cell r="AJ16">
            <v>72509.141394107675</v>
          </cell>
          <cell r="AK16">
            <v>75480.671450723021</v>
          </cell>
          <cell r="AL16">
            <v>80594.557234382693</v>
          </cell>
        </row>
        <row r="17">
          <cell r="B17">
            <v>4.7840563508949074</v>
          </cell>
          <cell r="C17">
            <v>6.4548700010818223</v>
          </cell>
          <cell r="D17">
            <v>6.8575481110189571</v>
          </cell>
          <cell r="E17">
            <v>8.8949791448799793</v>
          </cell>
          <cell r="F17">
            <v>9.6582645174473818</v>
          </cell>
          <cell r="G17">
            <v>13.709086100994075</v>
          </cell>
          <cell r="H17">
            <v>17.128844974937799</v>
          </cell>
          <cell r="I17">
            <v>36.018655415720069</v>
          </cell>
          <cell r="J17">
            <v>64.50061904246752</v>
          </cell>
          <cell r="K17">
            <v>69.765485076869453</v>
          </cell>
          <cell r="L17">
            <v>29.016864399648995</v>
          </cell>
          <cell r="M17">
            <v>94.719507650884097</v>
          </cell>
          <cell r="N17">
            <v>129.63230079453803</v>
          </cell>
          <cell r="O17">
            <v>1882.1295060882526</v>
          </cell>
          <cell r="P17">
            <v>2059.4581274866878</v>
          </cell>
          <cell r="Q17">
            <v>2295.0969432524371</v>
          </cell>
          <cell r="R17">
            <v>2659.35835947736</v>
          </cell>
          <cell r="S17">
            <v>3302.1408051158151</v>
          </cell>
          <cell r="T17">
            <v>3576.971620208431</v>
          </cell>
          <cell r="U17">
            <v>5430.0902720180784</v>
          </cell>
          <cell r="V17">
            <v>6117.1853401127501</v>
          </cell>
          <cell r="W17">
            <v>7053.6884112846037</v>
          </cell>
          <cell r="X17">
            <v>7616.0193766302464</v>
          </cell>
          <cell r="Y17">
            <v>10206.141141682594</v>
          </cell>
          <cell r="Z17">
            <v>12687.347493178513</v>
          </cell>
          <cell r="AA17">
            <v>17245.801930450878</v>
          </cell>
          <cell r="AB17">
            <v>17681.571766855388</v>
          </cell>
          <cell r="AC17">
            <v>18439.369898909765</v>
          </cell>
          <cell r="AD17">
            <v>20862.975250321542</v>
          </cell>
          <cell r="AE17">
            <v>19453.295349368338</v>
          </cell>
          <cell r="AF17">
            <v>23558.250093156879</v>
          </cell>
          <cell r="AG17">
            <v>21825.538206339479</v>
          </cell>
          <cell r="AH17">
            <v>25859.928118952317</v>
          </cell>
          <cell r="AI17">
            <v>28268.766602959386</v>
          </cell>
          <cell r="AJ17">
            <v>31042.792061832126</v>
          </cell>
          <cell r="AK17">
            <v>36187.694084838869</v>
          </cell>
          <cell r="AL17">
            <v>37163.429206784225</v>
          </cell>
        </row>
        <row r="18">
          <cell r="B18">
            <v>11.894029545755053</v>
          </cell>
          <cell r="C18">
            <v>12.711406007716993</v>
          </cell>
          <cell r="D18">
            <v>13.654995011599533</v>
          </cell>
          <cell r="E18">
            <v>14.917120430805477</v>
          </cell>
          <cell r="F18">
            <v>17.285108122077581</v>
          </cell>
          <cell r="G18">
            <v>19.725217265875735</v>
          </cell>
          <cell r="H18">
            <v>24.340990227543184</v>
          </cell>
          <cell r="I18">
            <v>37.737550034257694</v>
          </cell>
          <cell r="J18">
            <v>50.947796088613231</v>
          </cell>
          <cell r="K18">
            <v>59.848785354537043</v>
          </cell>
          <cell r="L18">
            <v>87.561453487673248</v>
          </cell>
          <cell r="M18">
            <v>134.19999278785474</v>
          </cell>
          <cell r="N18">
            <v>300.81857848617074</v>
          </cell>
          <cell r="O18">
            <v>492.45128796893965</v>
          </cell>
          <cell r="P18">
            <v>737.69427716274208</v>
          </cell>
          <cell r="Q18">
            <v>1062.6254612767902</v>
          </cell>
          <cell r="R18">
            <v>1420.8046350053489</v>
          </cell>
          <cell r="S18">
            <v>1703.7671438702776</v>
          </cell>
          <cell r="T18">
            <v>2181.6739389131299</v>
          </cell>
          <cell r="U18">
            <v>2591.7024268868777</v>
          </cell>
          <cell r="V18">
            <v>3430.0361809286846</v>
          </cell>
          <cell r="W18">
            <v>3402.2453812219783</v>
          </cell>
          <cell r="X18">
            <v>4386.8775017128837</v>
          </cell>
          <cell r="Y18">
            <v>5626.7414325724521</v>
          </cell>
          <cell r="Z18">
            <v>8559.0734797398818</v>
          </cell>
          <cell r="AA18">
            <v>11120.232471481977</v>
          </cell>
          <cell r="AB18">
            <v>11810.7893692979</v>
          </cell>
          <cell r="AC18">
            <v>14711.724544132318</v>
          </cell>
          <cell r="AD18">
            <v>16057.66110129458</v>
          </cell>
          <cell r="AE18">
            <v>17495.78690514827</v>
          </cell>
          <cell r="AF18">
            <v>19349.837125719714</v>
          </cell>
          <cell r="AG18">
            <v>19792.320267330182</v>
          </cell>
          <cell r="AH18">
            <v>22902.137199043184</v>
          </cell>
          <cell r="AI18">
            <v>23407.065498299133</v>
          </cell>
          <cell r="AJ18">
            <v>27068.60402918515</v>
          </cell>
          <cell r="AK18">
            <v>31000.343778923707</v>
          </cell>
          <cell r="AL18">
            <v>32580.992391186759</v>
          </cell>
        </row>
        <row r="20">
          <cell r="B20">
            <v>0.51086028872621336</v>
          </cell>
          <cell r="C20">
            <v>0.52889065185773043</v>
          </cell>
          <cell r="D20">
            <v>0.4747995624631865</v>
          </cell>
          <cell r="E20">
            <v>0.67313355690983578</v>
          </cell>
          <cell r="F20">
            <v>0.89550803553183633</v>
          </cell>
          <cell r="G20">
            <v>0.96762948805788895</v>
          </cell>
          <cell r="H20">
            <v>1.2260646929429169</v>
          </cell>
          <cell r="I20">
            <v>1.4364189294772371</v>
          </cell>
          <cell r="J20">
            <v>1.406368324258042</v>
          </cell>
          <cell r="K20">
            <v>1.6467731660115614</v>
          </cell>
          <cell r="L20">
            <v>3.4978904475136217</v>
          </cell>
          <cell r="M20">
            <v>5.6975947495582666</v>
          </cell>
          <cell r="N20">
            <v>12.471001165963454</v>
          </cell>
          <cell r="O20">
            <v>31.156467491255313</v>
          </cell>
          <cell r="P20">
            <v>23.758008486290944</v>
          </cell>
          <cell r="Q20">
            <v>25.537004315266863</v>
          </cell>
          <cell r="R20">
            <v>23.463512555143041</v>
          </cell>
          <cell r="S20">
            <v>27.466253170338518</v>
          </cell>
          <cell r="T20">
            <v>40.063466878222528</v>
          </cell>
          <cell r="U20">
            <v>62.739653576622956</v>
          </cell>
          <cell r="V20">
            <v>826.99866575312717</v>
          </cell>
          <cell r="W20">
            <v>739.58746529155189</v>
          </cell>
          <cell r="X20">
            <v>918.31644489319865</v>
          </cell>
          <cell r="Y20">
            <v>1446.9065906987371</v>
          </cell>
          <cell r="Z20">
            <v>1811.973363143534</v>
          </cell>
          <cell r="AA20">
            <v>5770.3833255201762</v>
          </cell>
          <cell r="AB20">
            <v>7396.4816751409326</v>
          </cell>
          <cell r="AC20">
            <v>6699.902636039089</v>
          </cell>
          <cell r="AD20">
            <v>6926.5923815705683</v>
          </cell>
          <cell r="AE20">
            <v>6470.3941437380508</v>
          </cell>
          <cell r="AF20">
            <v>6110.4119336963449</v>
          </cell>
          <cell r="AG20">
            <v>9095.0079934609894</v>
          </cell>
          <cell r="AH20">
            <v>7690.7552318103762</v>
          </cell>
          <cell r="AI20">
            <v>10487.853545370417</v>
          </cell>
          <cell r="AJ20">
            <v>10344.297296647552</v>
          </cell>
          <cell r="AK20">
            <v>6317.8782349476551</v>
          </cell>
          <cell r="AL20">
            <v>8627.2743379851599</v>
          </cell>
        </row>
        <row r="52">
          <cell r="B52">
            <v>7</v>
          </cell>
          <cell r="C52">
            <v>8</v>
          </cell>
          <cell r="D52">
            <v>9</v>
          </cell>
          <cell r="E52">
            <v>10</v>
          </cell>
          <cell r="F52">
            <v>11</v>
          </cell>
          <cell r="G52">
            <v>16</v>
          </cell>
          <cell r="H52">
            <v>21</v>
          </cell>
          <cell r="I52">
            <v>22</v>
          </cell>
          <cell r="J52">
            <v>27</v>
          </cell>
          <cell r="K52">
            <v>30</v>
          </cell>
          <cell r="L52">
            <v>35</v>
          </cell>
          <cell r="M52">
            <v>35</v>
          </cell>
          <cell r="N52">
            <v>40</v>
          </cell>
          <cell r="O52">
            <v>35</v>
          </cell>
          <cell r="P52">
            <v>45</v>
          </cell>
          <cell r="Q52">
            <v>52</v>
          </cell>
          <cell r="R52">
            <v>59</v>
          </cell>
          <cell r="S52">
            <v>59</v>
          </cell>
          <cell r="T52">
            <v>65</v>
          </cell>
          <cell r="U52">
            <v>74</v>
          </cell>
          <cell r="V52">
            <v>76</v>
          </cell>
          <cell r="W52">
            <v>98</v>
          </cell>
          <cell r="X52">
            <v>110</v>
          </cell>
          <cell r="Y52">
            <v>139</v>
          </cell>
          <cell r="Z52">
            <v>146</v>
          </cell>
          <cell r="AA52">
            <v>169</v>
          </cell>
          <cell r="AB52">
            <v>194</v>
          </cell>
          <cell r="AC52">
            <v>212</v>
          </cell>
          <cell r="AD52">
            <v>219</v>
          </cell>
          <cell r="AE52">
            <v>212</v>
          </cell>
          <cell r="AF52">
            <v>199</v>
          </cell>
          <cell r="AG52">
            <v>183</v>
          </cell>
          <cell r="AH52">
            <v>209</v>
          </cell>
          <cell r="AI52">
            <v>235</v>
          </cell>
          <cell r="AJ52">
            <v>233</v>
          </cell>
          <cell r="AK52">
            <v>229</v>
          </cell>
          <cell r="AL52">
            <v>216</v>
          </cell>
        </row>
        <row r="53">
          <cell r="B53">
            <v>2</v>
          </cell>
          <cell r="C53">
            <v>3</v>
          </cell>
          <cell r="D53">
            <v>4</v>
          </cell>
          <cell r="E53">
            <v>6</v>
          </cell>
          <cell r="F53">
            <v>8</v>
          </cell>
          <cell r="G53">
            <v>8</v>
          </cell>
          <cell r="H53">
            <v>8</v>
          </cell>
          <cell r="I53">
            <v>10</v>
          </cell>
          <cell r="J53">
            <v>10</v>
          </cell>
          <cell r="K53">
            <v>12</v>
          </cell>
          <cell r="L53">
            <v>12</v>
          </cell>
          <cell r="M53">
            <v>15</v>
          </cell>
          <cell r="N53">
            <v>15</v>
          </cell>
          <cell r="O53">
            <v>20</v>
          </cell>
          <cell r="P53">
            <v>20</v>
          </cell>
          <cell r="Q53">
            <v>20</v>
          </cell>
          <cell r="R53">
            <v>22</v>
          </cell>
          <cell r="S53">
            <v>22</v>
          </cell>
          <cell r="T53">
            <v>26</v>
          </cell>
          <cell r="U53">
            <v>26</v>
          </cell>
          <cell r="V53">
            <v>26</v>
          </cell>
          <cell r="W53">
            <v>26</v>
          </cell>
          <cell r="X53">
            <v>17</v>
          </cell>
          <cell r="Y53">
            <v>24</v>
          </cell>
          <cell r="Z53">
            <v>41</v>
          </cell>
          <cell r="AA53">
            <v>49</v>
          </cell>
          <cell r="AB53">
            <v>69</v>
          </cell>
          <cell r="AC53">
            <v>70</v>
          </cell>
          <cell r="AD53">
            <v>80</v>
          </cell>
          <cell r="AE53">
            <v>87</v>
          </cell>
          <cell r="AF53">
            <v>93</v>
          </cell>
          <cell r="AG53">
            <v>104</v>
          </cell>
          <cell r="AH53">
            <v>117</v>
          </cell>
          <cell r="AI53">
            <v>133</v>
          </cell>
          <cell r="AJ53">
            <v>124</v>
          </cell>
          <cell r="AK53">
            <v>109</v>
          </cell>
          <cell r="AL53">
            <v>97</v>
          </cell>
        </row>
        <row r="54">
          <cell r="B54">
            <v>1</v>
          </cell>
          <cell r="C54">
            <v>2</v>
          </cell>
          <cell r="D54">
            <v>2</v>
          </cell>
          <cell r="E54">
            <v>4</v>
          </cell>
          <cell r="F54">
            <v>6</v>
          </cell>
          <cell r="G54">
            <v>6</v>
          </cell>
          <cell r="H54">
            <v>6</v>
          </cell>
          <cell r="I54">
            <v>8</v>
          </cell>
          <cell r="J54">
            <v>8</v>
          </cell>
          <cell r="K54">
            <v>8</v>
          </cell>
          <cell r="L54">
            <v>8</v>
          </cell>
          <cell r="M54">
            <v>10</v>
          </cell>
          <cell r="N54">
            <v>10</v>
          </cell>
          <cell r="O54">
            <v>15</v>
          </cell>
          <cell r="P54">
            <v>15</v>
          </cell>
          <cell r="Q54">
            <v>18</v>
          </cell>
          <cell r="R54">
            <v>20</v>
          </cell>
          <cell r="S54">
            <v>20</v>
          </cell>
          <cell r="T54">
            <v>24</v>
          </cell>
          <cell r="U54">
            <v>24</v>
          </cell>
          <cell r="V54">
            <v>24</v>
          </cell>
          <cell r="W54">
            <v>24</v>
          </cell>
          <cell r="X54">
            <v>26</v>
          </cell>
          <cell r="Y54">
            <v>32</v>
          </cell>
          <cell r="Z54">
            <v>30</v>
          </cell>
          <cell r="AA54">
            <v>35</v>
          </cell>
          <cell r="AB54">
            <v>30</v>
          </cell>
          <cell r="AC54">
            <v>35</v>
          </cell>
          <cell r="AD54">
            <v>44</v>
          </cell>
          <cell r="AE54">
            <v>38</v>
          </cell>
          <cell r="AF54">
            <v>41</v>
          </cell>
          <cell r="AG54">
            <v>39</v>
          </cell>
          <cell r="AH54">
            <v>32</v>
          </cell>
          <cell r="AI54">
            <v>32</v>
          </cell>
          <cell r="AJ54">
            <v>45</v>
          </cell>
          <cell r="AK54">
            <v>56</v>
          </cell>
          <cell r="AL54">
            <v>54</v>
          </cell>
        </row>
        <row r="55">
          <cell r="B55">
            <v>10</v>
          </cell>
          <cell r="C55">
            <v>13</v>
          </cell>
          <cell r="D55">
            <v>15</v>
          </cell>
          <cell r="E55">
            <v>20</v>
          </cell>
          <cell r="F55">
            <v>25</v>
          </cell>
          <cell r="G55">
            <v>30</v>
          </cell>
          <cell r="H55">
            <v>35</v>
          </cell>
          <cell r="I55">
            <v>40</v>
          </cell>
          <cell r="J55">
            <v>45</v>
          </cell>
          <cell r="K55">
            <v>50</v>
          </cell>
          <cell r="L55">
            <v>55</v>
          </cell>
          <cell r="M55">
            <v>60</v>
          </cell>
          <cell r="N55">
            <v>65</v>
          </cell>
          <cell r="O55">
            <v>70</v>
          </cell>
          <cell r="P55">
            <v>80</v>
          </cell>
          <cell r="Q55">
            <v>90</v>
          </cell>
          <cell r="R55">
            <v>101</v>
          </cell>
          <cell r="S55">
            <v>101</v>
          </cell>
          <cell r="T55">
            <v>115</v>
          </cell>
          <cell r="U55">
            <v>124</v>
          </cell>
          <cell r="V55">
            <v>126</v>
          </cell>
          <cell r="W55">
            <v>148</v>
          </cell>
          <cell r="X55">
            <v>153</v>
          </cell>
          <cell r="Y55">
            <v>195</v>
          </cell>
          <cell r="Z55">
            <v>217</v>
          </cell>
          <cell r="AA55">
            <v>253</v>
          </cell>
          <cell r="AB55">
            <v>293</v>
          </cell>
          <cell r="AC55">
            <v>317</v>
          </cell>
          <cell r="AD55">
            <v>343</v>
          </cell>
          <cell r="AE55">
            <v>337</v>
          </cell>
          <cell r="AF55">
            <v>333</v>
          </cell>
          <cell r="AG55">
            <v>326</v>
          </cell>
          <cell r="AH55">
            <v>358</v>
          </cell>
          <cell r="AI55">
            <v>400</v>
          </cell>
          <cell r="AJ55">
            <v>402</v>
          </cell>
          <cell r="AK55">
            <v>394</v>
          </cell>
          <cell r="AL55">
            <v>367</v>
          </cell>
        </row>
      </sheetData>
      <sheetData sheetId="3" refreshError="1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98MENS.XLS"/>
      <sheetName val="GRAPHIQUES"/>
      <sheetName val="BASE98.XLS"/>
      <sheetName val="COMPARATIF DATE DU JOUR"/>
      <sheetName val="BASE97.XLS"/>
      <sheetName val="COMPARATIF CA MOIS CIVILS ANNEE"/>
      <sheetName val="comparatif mois-mois2"/>
      <sheetName val="CHIFFRE D'AFFAIRES Mois - Mois"/>
      <sheetName val="Comparatif CA 97-98 Mois-Mois"/>
      <sheetName val="CA NET par Vendeur (Banlieue)"/>
      <sheetName val="CA NET par Vendeur (Province)"/>
      <sheetName val="Répart. par Produits Affichés"/>
      <sheetName val="Evolution du CA NET 1995 à 1998"/>
      <sheetName val="ABRIS - MUPI"/>
      <sheetName val="SENIOR - PISA"/>
      <sheetName val="EVCA5AN1"/>
      <sheetName val="BASE_GRAPH"/>
      <sheetName val="GRAPH MOIS DATE CHOISIE"/>
      <sheetName val="comparatif date choisie"/>
      <sheetName val="Comparatif mois-mois"/>
      <sheetName val="BDD1"/>
      <sheetName val="MACRO21.XLM"/>
      <sheetName val="Module1"/>
      <sheetName val="Module2"/>
      <sheetName val="Module3"/>
      <sheetName val="Module4"/>
      <sheetName val="Module5"/>
      <sheetName val="Module7"/>
      <sheetName val="Module8"/>
      <sheetName val="Module6"/>
      <sheetName val="Module10"/>
      <sheetName val="Module13"/>
      <sheetName val="Module14"/>
      <sheetName val="Module9"/>
      <sheetName val="Module11"/>
      <sheetName val="Module12"/>
      <sheetName val="Module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>
        <row r="6">
          <cell r="A6">
            <v>35730</v>
          </cell>
          <cell r="B6">
            <v>466840444</v>
          </cell>
          <cell r="C6">
            <v>70375545</v>
          </cell>
          <cell r="D6">
            <v>35768612</v>
          </cell>
          <cell r="E6">
            <v>48557139</v>
          </cell>
          <cell r="F6">
            <v>30213003</v>
          </cell>
          <cell r="G6">
            <v>43121272</v>
          </cell>
          <cell r="H6">
            <v>55249570</v>
          </cell>
          <cell r="I6">
            <v>20969350</v>
          </cell>
          <cell r="J6">
            <v>6608850</v>
          </cell>
          <cell r="K6">
            <v>42297279</v>
          </cell>
          <cell r="L6">
            <v>41380221</v>
          </cell>
          <cell r="M6">
            <v>29710776</v>
          </cell>
          <cell r="N6">
            <v>42588827</v>
          </cell>
          <cell r="P6">
            <v>35366</v>
          </cell>
          <cell r="Q6">
            <v>255001652</v>
          </cell>
          <cell r="R6">
            <v>43759449</v>
          </cell>
          <cell r="S6">
            <v>12148055</v>
          </cell>
          <cell r="T6">
            <v>23799196</v>
          </cell>
        </row>
        <row r="7">
          <cell r="A7">
            <v>35737</v>
          </cell>
          <cell r="B7">
            <v>512429136</v>
          </cell>
          <cell r="C7">
            <v>68716677</v>
          </cell>
          <cell r="D7">
            <v>36032592</v>
          </cell>
          <cell r="E7">
            <v>50491041</v>
          </cell>
          <cell r="F7">
            <v>30361725</v>
          </cell>
          <cell r="G7">
            <v>49833463</v>
          </cell>
          <cell r="H7">
            <v>59958655</v>
          </cell>
          <cell r="I7">
            <v>24401163</v>
          </cell>
          <cell r="J7">
            <v>9414303</v>
          </cell>
          <cell r="K7">
            <v>49442039</v>
          </cell>
          <cell r="L7">
            <v>49148340</v>
          </cell>
          <cell r="M7">
            <v>33418037</v>
          </cell>
          <cell r="N7">
            <v>51211101</v>
          </cell>
          <cell r="P7">
            <v>35373</v>
          </cell>
          <cell r="Q7">
            <v>334558861</v>
          </cell>
          <cell r="R7">
            <v>47009620</v>
          </cell>
          <cell r="S7">
            <v>19165197</v>
          </cell>
          <cell r="T7">
            <v>32028862</v>
          </cell>
          <cell r="U7">
            <v>34628004</v>
          </cell>
          <cell r="V7">
            <v>29283589</v>
          </cell>
          <cell r="W7">
            <v>23216207</v>
          </cell>
          <cell r="X7">
            <v>16605217</v>
          </cell>
          <cell r="Y7">
            <v>11792820</v>
          </cell>
          <cell r="Z7">
            <v>22405648</v>
          </cell>
          <cell r="AA7">
            <v>29650452</v>
          </cell>
          <cell r="AB7">
            <v>17741173</v>
          </cell>
          <cell r="AC7">
            <v>51032072</v>
          </cell>
        </row>
        <row r="8">
          <cell r="A8">
            <v>35744</v>
          </cell>
          <cell r="B8">
            <v>564486300</v>
          </cell>
          <cell r="C8">
            <v>77186487</v>
          </cell>
          <cell r="D8">
            <v>37216154</v>
          </cell>
          <cell r="E8">
            <v>60146156</v>
          </cell>
          <cell r="F8">
            <v>35736786</v>
          </cell>
          <cell r="G8">
            <v>53837305</v>
          </cell>
          <cell r="H8">
            <v>68688331</v>
          </cell>
          <cell r="I8">
            <v>24574302</v>
          </cell>
          <cell r="J8">
            <v>11857907</v>
          </cell>
          <cell r="K8">
            <v>57908987</v>
          </cell>
          <cell r="L8">
            <v>46308024</v>
          </cell>
          <cell r="M8">
            <v>38356778</v>
          </cell>
          <cell r="N8">
            <v>52669083</v>
          </cell>
          <cell r="P8">
            <v>35381</v>
          </cell>
          <cell r="Q8">
            <v>393224269</v>
          </cell>
          <cell r="R8">
            <v>51769890</v>
          </cell>
          <cell r="S8">
            <v>23905490</v>
          </cell>
          <cell r="T8">
            <v>32590854</v>
          </cell>
        </row>
        <row r="9">
          <cell r="A9">
            <v>35751</v>
          </cell>
          <cell r="B9">
            <v>592304003</v>
          </cell>
          <cell r="C9">
            <v>77717649</v>
          </cell>
          <cell r="D9">
            <v>37469319</v>
          </cell>
          <cell r="E9">
            <v>62511073</v>
          </cell>
          <cell r="F9">
            <v>39648362</v>
          </cell>
          <cell r="G9">
            <v>56618620</v>
          </cell>
          <cell r="H9">
            <v>73066467</v>
          </cell>
          <cell r="I9">
            <v>24613430</v>
          </cell>
          <cell r="J9">
            <v>13445587</v>
          </cell>
          <cell r="K9">
            <v>58328502</v>
          </cell>
          <cell r="L9">
            <v>46541578</v>
          </cell>
          <cell r="M9">
            <v>41084422</v>
          </cell>
          <cell r="N9">
            <v>61258994</v>
          </cell>
          <cell r="P9">
            <v>35387</v>
          </cell>
          <cell r="Q9">
            <v>408033611</v>
          </cell>
          <cell r="R9">
            <v>56168489</v>
          </cell>
          <cell r="S9">
            <v>24494608</v>
          </cell>
          <cell r="T9">
            <v>36652861</v>
          </cell>
        </row>
        <row r="10">
          <cell r="A10">
            <v>35758</v>
          </cell>
          <cell r="B10">
            <v>675034825</v>
          </cell>
          <cell r="C10">
            <v>86888582</v>
          </cell>
          <cell r="D10">
            <v>42031536</v>
          </cell>
          <cell r="E10">
            <v>67556792</v>
          </cell>
          <cell r="F10">
            <v>48565258</v>
          </cell>
          <cell r="G10">
            <v>67709064</v>
          </cell>
          <cell r="H10">
            <v>81415702</v>
          </cell>
          <cell r="I10">
            <v>28727644</v>
          </cell>
          <cell r="J10">
            <v>18612169</v>
          </cell>
          <cell r="K10">
            <v>58729811</v>
          </cell>
          <cell r="L10">
            <v>58652388</v>
          </cell>
          <cell r="M10">
            <v>44534664</v>
          </cell>
          <cell r="N10">
            <v>71611215</v>
          </cell>
          <cell r="P10">
            <v>35394</v>
          </cell>
          <cell r="Q10">
            <v>453310337</v>
          </cell>
          <cell r="R10">
            <v>64639429</v>
          </cell>
          <cell r="S10">
            <v>32467039</v>
          </cell>
          <cell r="T10">
            <v>40908101</v>
          </cell>
        </row>
        <row r="11">
          <cell r="A11">
            <v>35765</v>
          </cell>
          <cell r="B11">
            <v>713473334</v>
          </cell>
          <cell r="C11">
            <v>92476487</v>
          </cell>
          <cell r="D11">
            <v>53438647</v>
          </cell>
          <cell r="E11">
            <v>69108117</v>
          </cell>
          <cell r="F11">
            <v>44592220</v>
          </cell>
          <cell r="G11">
            <v>70259389</v>
          </cell>
          <cell r="H11">
            <v>90194484</v>
          </cell>
          <cell r="I11">
            <v>31164609</v>
          </cell>
          <cell r="J11">
            <v>19489209</v>
          </cell>
          <cell r="K11">
            <v>60573478</v>
          </cell>
          <cell r="L11">
            <v>61090982</v>
          </cell>
          <cell r="M11">
            <v>48423148</v>
          </cell>
          <cell r="N11">
            <v>72662564</v>
          </cell>
          <cell r="P11">
            <v>35401</v>
          </cell>
          <cell r="Q11">
            <v>553069909</v>
          </cell>
          <cell r="R11">
            <v>73667671</v>
          </cell>
          <cell r="S11">
            <v>43993393</v>
          </cell>
          <cell r="T11">
            <v>50529817</v>
          </cell>
          <cell r="U11">
            <v>49793379</v>
          </cell>
          <cell r="V11">
            <v>62516034</v>
          </cell>
          <cell r="W11">
            <v>44835640</v>
          </cell>
          <cell r="X11">
            <v>27684495</v>
          </cell>
          <cell r="Y11">
            <v>15899912</v>
          </cell>
          <cell r="Z11">
            <v>39196487</v>
          </cell>
          <cell r="AA11">
            <v>49128841</v>
          </cell>
          <cell r="AB11">
            <v>38272419</v>
          </cell>
          <cell r="AC11">
            <v>57551821</v>
          </cell>
        </row>
        <row r="12">
          <cell r="A12">
            <v>35772</v>
          </cell>
          <cell r="B12">
            <v>766520560</v>
          </cell>
          <cell r="C12">
            <v>95230741</v>
          </cell>
          <cell r="D12">
            <v>62098530</v>
          </cell>
          <cell r="E12">
            <v>81568824</v>
          </cell>
          <cell r="F12">
            <v>59288650</v>
          </cell>
          <cell r="G12">
            <v>73902572</v>
          </cell>
          <cell r="H12">
            <v>91581855</v>
          </cell>
          <cell r="I12">
            <v>38955347</v>
          </cell>
          <cell r="J12">
            <v>19904180</v>
          </cell>
          <cell r="K12">
            <v>61133801</v>
          </cell>
          <cell r="L12">
            <v>61323613</v>
          </cell>
          <cell r="M12">
            <v>48584024</v>
          </cell>
          <cell r="N12">
            <v>72948423</v>
          </cell>
          <cell r="P12">
            <v>35409</v>
          </cell>
          <cell r="Q12">
            <v>615286020</v>
          </cell>
          <cell r="R12">
            <v>78602921</v>
          </cell>
          <cell r="S12">
            <v>47044294</v>
          </cell>
          <cell r="T12">
            <v>66436158</v>
          </cell>
          <cell r="U12">
            <v>51715435</v>
          </cell>
          <cell r="V12">
            <v>62989839</v>
          </cell>
          <cell r="W12">
            <v>51792701</v>
          </cell>
          <cell r="X12">
            <v>27762613</v>
          </cell>
          <cell r="Y12">
            <v>21291860</v>
          </cell>
          <cell r="Z12">
            <v>45512632</v>
          </cell>
          <cell r="AA12">
            <v>50720435</v>
          </cell>
          <cell r="AB12">
            <v>51711772</v>
          </cell>
          <cell r="AC12">
            <v>59705452</v>
          </cell>
        </row>
        <row r="13">
          <cell r="A13">
            <v>35779</v>
          </cell>
          <cell r="B13">
            <v>798684435</v>
          </cell>
          <cell r="C13">
            <v>95822086</v>
          </cell>
          <cell r="D13">
            <v>62422219</v>
          </cell>
          <cell r="E13">
            <v>84536304</v>
          </cell>
          <cell r="F13">
            <v>65556018</v>
          </cell>
          <cell r="G13">
            <v>77051579</v>
          </cell>
          <cell r="H13">
            <v>95985223</v>
          </cell>
          <cell r="I13">
            <v>42526312</v>
          </cell>
          <cell r="J13">
            <v>20557331</v>
          </cell>
          <cell r="K13">
            <v>65564427</v>
          </cell>
          <cell r="L13">
            <v>66053035</v>
          </cell>
          <cell r="M13">
            <v>49240326</v>
          </cell>
          <cell r="N13">
            <v>73369575</v>
          </cell>
          <cell r="P13">
            <v>35415</v>
          </cell>
          <cell r="Q13">
            <v>623299995</v>
          </cell>
          <cell r="R13">
            <v>82146273</v>
          </cell>
          <cell r="S13">
            <v>47425672</v>
          </cell>
          <cell r="T13">
            <v>67816414</v>
          </cell>
          <cell r="U13">
            <v>51826518</v>
          </cell>
          <cell r="V13">
            <v>64633479</v>
          </cell>
          <cell r="W13">
            <v>51983898</v>
          </cell>
          <cell r="X13">
            <v>27900490</v>
          </cell>
          <cell r="Y13">
            <v>21464378</v>
          </cell>
          <cell r="Z13">
            <v>45651081</v>
          </cell>
          <cell r="AA13">
            <v>50750785</v>
          </cell>
          <cell r="AB13">
            <v>51929499</v>
          </cell>
          <cell r="AC13">
            <v>59771508</v>
          </cell>
        </row>
        <row r="14">
          <cell r="A14">
            <v>35786</v>
          </cell>
          <cell r="B14">
            <v>864584347</v>
          </cell>
          <cell r="C14">
            <v>95744934</v>
          </cell>
          <cell r="D14">
            <v>63051372</v>
          </cell>
          <cell r="E14">
            <v>93284146</v>
          </cell>
          <cell r="F14">
            <v>79244634</v>
          </cell>
          <cell r="G14">
            <v>86218387</v>
          </cell>
          <cell r="H14">
            <v>99623103</v>
          </cell>
          <cell r="I14">
            <v>50242493</v>
          </cell>
          <cell r="J14">
            <v>20624613</v>
          </cell>
          <cell r="K14">
            <v>65563066</v>
          </cell>
          <cell r="L14">
            <v>70332367</v>
          </cell>
          <cell r="M14">
            <v>61893748</v>
          </cell>
          <cell r="N14">
            <v>78761484</v>
          </cell>
          <cell r="P14">
            <v>35422</v>
          </cell>
          <cell r="Q14">
            <v>653840836</v>
          </cell>
          <cell r="R14">
            <v>82486558</v>
          </cell>
          <cell r="S14">
            <v>55338008</v>
          </cell>
          <cell r="T14">
            <v>72606521</v>
          </cell>
          <cell r="U14">
            <v>56088730</v>
          </cell>
          <cell r="V14">
            <v>65441466</v>
          </cell>
          <cell r="W14">
            <v>52100194</v>
          </cell>
          <cell r="X14">
            <v>29478374</v>
          </cell>
          <cell r="Y14">
            <v>21799368</v>
          </cell>
          <cell r="Z14">
            <v>49055723</v>
          </cell>
          <cell r="AA14">
            <v>52168391</v>
          </cell>
          <cell r="AB14">
            <v>56328956</v>
          </cell>
          <cell r="AC14">
            <v>60948550</v>
          </cell>
        </row>
        <row r="15">
          <cell r="A15">
            <v>35793</v>
          </cell>
          <cell r="B15">
            <v>887415624</v>
          </cell>
          <cell r="C15">
            <v>98458343</v>
          </cell>
          <cell r="D15">
            <v>65380631</v>
          </cell>
          <cell r="E15">
            <v>95117502</v>
          </cell>
          <cell r="F15">
            <v>79507991</v>
          </cell>
          <cell r="G15">
            <v>90005099</v>
          </cell>
          <cell r="H15">
            <v>99726473</v>
          </cell>
          <cell r="I15">
            <v>50344803</v>
          </cell>
          <cell r="J15">
            <v>23041275</v>
          </cell>
          <cell r="K15">
            <v>70055731</v>
          </cell>
          <cell r="L15">
            <v>70526176</v>
          </cell>
          <cell r="M15">
            <v>66361777</v>
          </cell>
          <cell r="N15">
            <v>78889823</v>
          </cell>
          <cell r="P15">
            <v>35422</v>
          </cell>
          <cell r="Q15">
            <v>653840836</v>
          </cell>
          <cell r="R15">
            <v>82486558</v>
          </cell>
          <cell r="S15">
            <v>55338008</v>
          </cell>
          <cell r="T15">
            <v>72606521</v>
          </cell>
          <cell r="U15">
            <v>56088730</v>
          </cell>
          <cell r="V15">
            <v>65441466</v>
          </cell>
          <cell r="W15">
            <v>52100194</v>
          </cell>
          <cell r="X15">
            <v>29478374</v>
          </cell>
          <cell r="Y15">
            <v>21799368</v>
          </cell>
          <cell r="Z15">
            <v>49055723</v>
          </cell>
          <cell r="AA15">
            <v>52168391</v>
          </cell>
          <cell r="AB15">
            <v>56328956</v>
          </cell>
          <cell r="AC15">
            <v>60948550</v>
          </cell>
        </row>
        <row r="16">
          <cell r="A16">
            <v>35795</v>
          </cell>
          <cell r="B16">
            <v>890728806</v>
          </cell>
          <cell r="C16">
            <v>98509872</v>
          </cell>
          <cell r="D16">
            <v>69238126</v>
          </cell>
          <cell r="E16">
            <v>94857692</v>
          </cell>
          <cell r="F16">
            <v>79106546</v>
          </cell>
          <cell r="G16">
            <v>89558021</v>
          </cell>
          <cell r="H16">
            <v>99339257</v>
          </cell>
          <cell r="I16">
            <v>50073491</v>
          </cell>
          <cell r="J16">
            <v>22959913</v>
          </cell>
          <cell r="K16">
            <v>69618250</v>
          </cell>
          <cell r="L16">
            <v>70140190</v>
          </cell>
          <cell r="M16">
            <v>69028416</v>
          </cell>
          <cell r="N16">
            <v>78299032</v>
          </cell>
          <cell r="P16">
            <v>35432</v>
          </cell>
          <cell r="Q16">
            <v>691539516</v>
          </cell>
          <cell r="R16">
            <v>87002990</v>
          </cell>
          <cell r="S16">
            <v>60800754</v>
          </cell>
          <cell r="T16">
            <v>72719890</v>
          </cell>
          <cell r="U16">
            <v>64970513</v>
          </cell>
          <cell r="V16">
            <v>64852047</v>
          </cell>
          <cell r="W16">
            <v>54696603</v>
          </cell>
          <cell r="X16">
            <v>31930253</v>
          </cell>
          <cell r="Y16">
            <v>25552100</v>
          </cell>
          <cell r="Z16">
            <v>51580375</v>
          </cell>
          <cell r="AA16">
            <v>59678870</v>
          </cell>
          <cell r="AB16">
            <v>56576881</v>
          </cell>
          <cell r="AC16">
            <v>61178241</v>
          </cell>
          <cell r="AE16">
            <v>35066</v>
          </cell>
          <cell r="AF16">
            <v>706443450</v>
          </cell>
          <cell r="AG16">
            <v>88369504</v>
          </cell>
          <cell r="AH16">
            <v>65043152</v>
          </cell>
          <cell r="AI16">
            <v>72226651</v>
          </cell>
          <cell r="AJ16">
            <v>55867036</v>
          </cell>
          <cell r="AK16">
            <v>64980746</v>
          </cell>
          <cell r="AL16">
            <v>53510727</v>
          </cell>
          <cell r="AM16">
            <v>35149513</v>
          </cell>
          <cell r="AN16">
            <v>13279286</v>
          </cell>
          <cell r="AO16">
            <v>59313436</v>
          </cell>
          <cell r="AP16">
            <v>61151465</v>
          </cell>
          <cell r="AQ16">
            <v>66109789</v>
          </cell>
          <cell r="AR16">
            <v>71442145</v>
          </cell>
        </row>
        <row r="17">
          <cell r="A17">
            <v>35800</v>
          </cell>
          <cell r="B17">
            <v>890728806</v>
          </cell>
          <cell r="C17">
            <v>98509872</v>
          </cell>
          <cell r="D17">
            <v>69238126</v>
          </cell>
          <cell r="E17">
            <v>94857692</v>
          </cell>
          <cell r="F17">
            <v>79106546</v>
          </cell>
          <cell r="G17">
            <v>89558021</v>
          </cell>
          <cell r="H17">
            <v>99339257</v>
          </cell>
          <cell r="I17">
            <v>50073491</v>
          </cell>
          <cell r="J17">
            <v>22959913</v>
          </cell>
          <cell r="K17">
            <v>69618250</v>
          </cell>
          <cell r="L17">
            <v>70140190</v>
          </cell>
          <cell r="M17">
            <v>69028416</v>
          </cell>
          <cell r="N17">
            <v>78299032</v>
          </cell>
          <cell r="P17">
            <v>35436</v>
          </cell>
          <cell r="Q17">
            <v>691984206</v>
          </cell>
          <cell r="R17">
            <v>86988653</v>
          </cell>
          <cell r="S17">
            <v>60901599</v>
          </cell>
          <cell r="T17">
            <v>72839701</v>
          </cell>
          <cell r="U17">
            <v>64970513</v>
          </cell>
          <cell r="V17">
            <v>64852047</v>
          </cell>
          <cell r="W17">
            <v>54696603</v>
          </cell>
          <cell r="X17">
            <v>31930253</v>
          </cell>
          <cell r="Y17">
            <v>25552100</v>
          </cell>
          <cell r="Z17">
            <v>51580375</v>
          </cell>
          <cell r="AA17">
            <v>59678870</v>
          </cell>
          <cell r="AB17">
            <v>56576881</v>
          </cell>
          <cell r="AC17">
            <v>61178241</v>
          </cell>
          <cell r="AE17">
            <v>35072</v>
          </cell>
          <cell r="AF17">
            <v>722723154</v>
          </cell>
          <cell r="AG17">
            <v>88180625</v>
          </cell>
          <cell r="AH17">
            <v>67075291</v>
          </cell>
          <cell r="AI17">
            <v>75066071</v>
          </cell>
          <cell r="AJ17">
            <v>55988091</v>
          </cell>
          <cell r="AK17">
            <v>64890076</v>
          </cell>
          <cell r="AL17">
            <v>56611754</v>
          </cell>
          <cell r="AM17">
            <v>35149513</v>
          </cell>
          <cell r="AN17">
            <v>13279286</v>
          </cell>
          <cell r="AO17">
            <v>59313436</v>
          </cell>
          <cell r="AP17">
            <v>61151465</v>
          </cell>
          <cell r="AQ17">
            <v>66109789</v>
          </cell>
          <cell r="AR17">
            <v>71442145</v>
          </cell>
        </row>
        <row r="18">
          <cell r="A18">
            <v>35807</v>
          </cell>
          <cell r="B18">
            <v>922417525</v>
          </cell>
          <cell r="C18">
            <v>98612147</v>
          </cell>
          <cell r="D18">
            <v>77099872</v>
          </cell>
          <cell r="E18">
            <v>95344554</v>
          </cell>
          <cell r="F18">
            <v>81668047</v>
          </cell>
          <cell r="G18">
            <v>101884835</v>
          </cell>
          <cell r="H18">
            <v>100631129</v>
          </cell>
          <cell r="I18">
            <v>52315617</v>
          </cell>
          <cell r="J18">
            <v>22555480</v>
          </cell>
          <cell r="K18">
            <v>74026608</v>
          </cell>
          <cell r="L18">
            <v>70545241</v>
          </cell>
          <cell r="M18">
            <v>69207086</v>
          </cell>
          <cell r="N18">
            <v>78526909</v>
          </cell>
          <cell r="P18">
            <v>35443</v>
          </cell>
          <cell r="Q18">
            <v>707380007</v>
          </cell>
          <cell r="R18">
            <v>90045118</v>
          </cell>
          <cell r="S18">
            <v>65496075</v>
          </cell>
          <cell r="T18">
            <v>69442595</v>
          </cell>
          <cell r="U18">
            <v>64970513</v>
          </cell>
          <cell r="V18">
            <v>64852047</v>
          </cell>
          <cell r="W18">
            <v>54696603</v>
          </cell>
          <cell r="X18">
            <v>31930253</v>
          </cell>
          <cell r="Y18">
            <v>25552100</v>
          </cell>
          <cell r="Z18">
            <v>51580375</v>
          </cell>
          <cell r="AA18">
            <v>59678870</v>
          </cell>
          <cell r="AB18">
            <v>56576881</v>
          </cell>
          <cell r="AC18">
            <v>61178241</v>
          </cell>
          <cell r="AE18">
            <v>35079</v>
          </cell>
          <cell r="AF18">
            <v>740151324</v>
          </cell>
          <cell r="AG18">
            <v>88294398</v>
          </cell>
          <cell r="AH18">
            <v>74102202</v>
          </cell>
          <cell r="AI18">
            <v>74859497</v>
          </cell>
          <cell r="AJ18">
            <v>68129280</v>
          </cell>
          <cell r="AK18">
            <v>61189438</v>
          </cell>
          <cell r="AL18">
            <v>57198925</v>
          </cell>
          <cell r="AM18">
            <v>40709560</v>
          </cell>
          <cell r="AN18">
            <v>13525923</v>
          </cell>
          <cell r="AO18">
            <v>65966059</v>
          </cell>
          <cell r="AP18">
            <v>60970929</v>
          </cell>
          <cell r="AQ18">
            <v>63171899</v>
          </cell>
          <cell r="AR18">
            <v>72033216</v>
          </cell>
        </row>
        <row r="19">
          <cell r="A19">
            <v>35814</v>
          </cell>
          <cell r="B19">
            <v>933256231</v>
          </cell>
          <cell r="C19">
            <v>98731155</v>
          </cell>
          <cell r="D19">
            <v>77751294</v>
          </cell>
          <cell r="E19">
            <v>96123458</v>
          </cell>
          <cell r="F19">
            <v>81803694</v>
          </cell>
          <cell r="G19">
            <v>102044586</v>
          </cell>
          <cell r="H19">
            <v>100920470</v>
          </cell>
          <cell r="I19">
            <v>50860254</v>
          </cell>
          <cell r="J19">
            <v>23971285</v>
          </cell>
          <cell r="K19">
            <v>74443435</v>
          </cell>
          <cell r="L19">
            <v>70846138</v>
          </cell>
          <cell r="M19">
            <v>77102300</v>
          </cell>
          <cell r="N19">
            <v>78658162</v>
          </cell>
          <cell r="P19">
            <v>35450</v>
          </cell>
          <cell r="Q19">
            <v>741990641</v>
          </cell>
          <cell r="R19">
            <v>91231493</v>
          </cell>
          <cell r="S19">
            <v>71410204</v>
          </cell>
          <cell r="T19">
            <v>73755266</v>
          </cell>
          <cell r="U19">
            <v>64970513</v>
          </cell>
          <cell r="V19">
            <v>64852047</v>
          </cell>
          <cell r="W19">
            <v>54696603</v>
          </cell>
          <cell r="X19">
            <v>31930253</v>
          </cell>
          <cell r="Y19">
            <v>25552100</v>
          </cell>
          <cell r="Z19">
            <v>51580375</v>
          </cell>
          <cell r="AA19">
            <v>59678870</v>
          </cell>
          <cell r="AB19">
            <v>56576881</v>
          </cell>
          <cell r="AC19">
            <v>61178241</v>
          </cell>
          <cell r="AE19">
            <v>35086</v>
          </cell>
          <cell r="AF19">
            <v>762875412</v>
          </cell>
          <cell r="AG19">
            <v>88518775</v>
          </cell>
          <cell r="AH19">
            <v>79576235</v>
          </cell>
          <cell r="AI19">
            <v>81564887</v>
          </cell>
          <cell r="AJ19">
            <v>68631276</v>
          </cell>
          <cell r="AK19">
            <v>62324753</v>
          </cell>
          <cell r="AL19">
            <v>60579237</v>
          </cell>
          <cell r="AM19">
            <v>42416065</v>
          </cell>
          <cell r="AN19">
            <v>16498334</v>
          </cell>
          <cell r="AO19">
            <v>65966059</v>
          </cell>
          <cell r="AP19">
            <v>60970929</v>
          </cell>
          <cell r="AQ19">
            <v>63171899</v>
          </cell>
          <cell r="AR19">
            <v>72033216</v>
          </cell>
        </row>
        <row r="20">
          <cell r="A20">
            <v>35821</v>
          </cell>
          <cell r="B20">
            <v>969290677</v>
          </cell>
          <cell r="C20">
            <v>98231084</v>
          </cell>
          <cell r="D20">
            <v>85573019</v>
          </cell>
          <cell r="E20">
            <v>101824134</v>
          </cell>
          <cell r="F20">
            <v>86305500</v>
          </cell>
          <cell r="G20">
            <v>102411789</v>
          </cell>
          <cell r="H20">
            <v>105269668</v>
          </cell>
          <cell r="I20">
            <v>54372574</v>
          </cell>
          <cell r="J20">
            <v>29072739</v>
          </cell>
          <cell r="K20">
            <v>75112081</v>
          </cell>
          <cell r="L20">
            <v>75220346</v>
          </cell>
          <cell r="M20">
            <v>77139930</v>
          </cell>
          <cell r="N20">
            <v>78757813</v>
          </cell>
          <cell r="P20">
            <v>35450</v>
          </cell>
          <cell r="Q20">
            <v>741990641</v>
          </cell>
          <cell r="R20">
            <v>91231493</v>
          </cell>
          <cell r="S20">
            <v>71410204</v>
          </cell>
          <cell r="T20">
            <v>73755266</v>
          </cell>
          <cell r="U20">
            <v>64970513</v>
          </cell>
          <cell r="V20">
            <v>64852047</v>
          </cell>
          <cell r="W20">
            <v>54696603</v>
          </cell>
          <cell r="X20">
            <v>31930253</v>
          </cell>
          <cell r="Y20">
            <v>25552100</v>
          </cell>
          <cell r="Z20">
            <v>51580375</v>
          </cell>
          <cell r="AA20">
            <v>59678870</v>
          </cell>
          <cell r="AB20">
            <v>56576881</v>
          </cell>
          <cell r="AC20">
            <v>61178241</v>
          </cell>
          <cell r="AE20">
            <v>35096</v>
          </cell>
          <cell r="AF20">
            <v>807681191</v>
          </cell>
          <cell r="AG20">
            <v>88566861</v>
          </cell>
          <cell r="AH20">
            <v>80382205</v>
          </cell>
          <cell r="AI20">
            <v>90569029</v>
          </cell>
          <cell r="AJ20">
            <v>76273556</v>
          </cell>
          <cell r="AK20">
            <v>62749086</v>
          </cell>
          <cell r="AL20">
            <v>73346862</v>
          </cell>
          <cell r="AM20">
            <v>43567285</v>
          </cell>
          <cell r="AN20">
            <v>16753416</v>
          </cell>
          <cell r="AO20">
            <v>65511222</v>
          </cell>
          <cell r="AP20">
            <v>69167055</v>
          </cell>
          <cell r="AQ20">
            <v>65884740</v>
          </cell>
          <cell r="AR20">
            <v>74909873</v>
          </cell>
        </row>
        <row r="21">
          <cell r="A21">
            <v>35828</v>
          </cell>
          <cell r="B21">
            <v>986540081</v>
          </cell>
          <cell r="C21">
            <v>99641086</v>
          </cell>
          <cell r="D21">
            <v>88869406</v>
          </cell>
          <cell r="E21">
            <v>102828469</v>
          </cell>
          <cell r="F21">
            <v>87825998</v>
          </cell>
          <cell r="G21">
            <v>103593283</v>
          </cell>
          <cell r="H21">
            <v>105446082</v>
          </cell>
          <cell r="I21">
            <v>57759941</v>
          </cell>
          <cell r="J21">
            <v>32253850</v>
          </cell>
          <cell r="K21">
            <v>75274086</v>
          </cell>
          <cell r="L21">
            <v>75444347</v>
          </cell>
          <cell r="M21">
            <v>77234364</v>
          </cell>
          <cell r="N21">
            <v>80369169</v>
          </cell>
          <cell r="P21">
            <v>35464</v>
          </cell>
          <cell r="Q21">
            <v>807156351</v>
          </cell>
          <cell r="R21">
            <v>92569129</v>
          </cell>
          <cell r="S21">
            <v>81454529</v>
          </cell>
          <cell r="T21">
            <v>83481534</v>
          </cell>
          <cell r="U21">
            <v>87684204</v>
          </cell>
          <cell r="V21">
            <v>84122110</v>
          </cell>
          <cell r="W21">
            <v>65778457</v>
          </cell>
          <cell r="X21">
            <v>34775003</v>
          </cell>
          <cell r="Y21">
            <v>27835766</v>
          </cell>
          <cell r="Z21">
            <v>62420941</v>
          </cell>
          <cell r="AA21">
            <v>60859451</v>
          </cell>
          <cell r="AB21">
            <v>60539695</v>
          </cell>
          <cell r="AC21">
            <v>65635532</v>
          </cell>
          <cell r="AE21">
            <v>35107</v>
          </cell>
          <cell r="AF21">
            <v>824145161</v>
          </cell>
          <cell r="AG21">
            <v>88566861</v>
          </cell>
          <cell r="AH21">
            <v>84233578</v>
          </cell>
          <cell r="AI21">
            <v>94250906</v>
          </cell>
          <cell r="AJ21">
            <v>76520637</v>
          </cell>
          <cell r="AK21">
            <v>55397600</v>
          </cell>
          <cell r="AL21">
            <v>73438608</v>
          </cell>
          <cell r="AM21">
            <v>43626032</v>
          </cell>
          <cell r="AN21">
            <v>17209157</v>
          </cell>
          <cell r="AO21">
            <v>65404277</v>
          </cell>
          <cell r="AP21">
            <v>74365412</v>
          </cell>
          <cell r="AQ21">
            <v>75060730</v>
          </cell>
          <cell r="AR21">
            <v>76071363</v>
          </cell>
        </row>
        <row r="22">
          <cell r="A22">
            <v>35835</v>
          </cell>
          <cell r="B22">
            <v>1003191439</v>
          </cell>
          <cell r="C22">
            <v>99640783</v>
          </cell>
          <cell r="D22">
            <v>88812142</v>
          </cell>
          <cell r="E22">
            <v>103145593</v>
          </cell>
          <cell r="F22">
            <v>87979138</v>
          </cell>
          <cell r="G22">
            <v>103829417</v>
          </cell>
          <cell r="H22">
            <v>105463174</v>
          </cell>
          <cell r="I22">
            <v>63663787</v>
          </cell>
          <cell r="J22">
            <v>36810144</v>
          </cell>
          <cell r="K22">
            <v>75410685</v>
          </cell>
          <cell r="L22">
            <v>75498457</v>
          </cell>
          <cell r="M22">
            <v>78226996</v>
          </cell>
          <cell r="N22">
            <v>84711123</v>
          </cell>
          <cell r="P22">
            <v>35471</v>
          </cell>
          <cell r="Q22">
            <v>830899141</v>
          </cell>
          <cell r="R22">
            <v>92568529</v>
          </cell>
          <cell r="S22">
            <v>83064662</v>
          </cell>
          <cell r="T22">
            <v>85508367</v>
          </cell>
          <cell r="U22">
            <v>88863538</v>
          </cell>
          <cell r="V22">
            <v>84485524</v>
          </cell>
          <cell r="W22">
            <v>68766888</v>
          </cell>
          <cell r="X22">
            <v>34775003</v>
          </cell>
          <cell r="Y22">
            <v>27835766</v>
          </cell>
          <cell r="Z22">
            <v>62420941</v>
          </cell>
          <cell r="AA22">
            <v>60859451</v>
          </cell>
          <cell r="AB22">
            <v>60539695</v>
          </cell>
          <cell r="AC22">
            <v>65635532</v>
          </cell>
          <cell r="AE22">
            <v>35114</v>
          </cell>
          <cell r="AF22">
            <v>839061797</v>
          </cell>
          <cell r="AG22">
            <v>88548927</v>
          </cell>
          <cell r="AH22">
            <v>84348324</v>
          </cell>
          <cell r="AI22">
            <v>94744689</v>
          </cell>
          <cell r="AJ22">
            <v>80490419</v>
          </cell>
          <cell r="AK22">
            <v>56496813</v>
          </cell>
          <cell r="AL22">
            <v>76046212</v>
          </cell>
          <cell r="AM22">
            <v>46445770</v>
          </cell>
          <cell r="AN22">
            <v>17242377</v>
          </cell>
          <cell r="AO22">
            <v>65621698</v>
          </cell>
          <cell r="AP22">
            <v>77929181</v>
          </cell>
          <cell r="AQ22">
            <v>75002085</v>
          </cell>
          <cell r="AR22">
            <v>76145303</v>
          </cell>
        </row>
        <row r="23">
          <cell r="A23">
            <v>35842</v>
          </cell>
          <cell r="B23">
            <v>1010334953</v>
          </cell>
          <cell r="C23">
            <v>99640783</v>
          </cell>
          <cell r="D23">
            <v>88875000</v>
          </cell>
          <cell r="E23">
            <v>103287769</v>
          </cell>
          <cell r="F23">
            <v>91833335</v>
          </cell>
          <cell r="G23">
            <v>103931672</v>
          </cell>
          <cell r="H23">
            <v>105662265</v>
          </cell>
          <cell r="I23">
            <v>63748861</v>
          </cell>
          <cell r="J23">
            <v>37158529</v>
          </cell>
          <cell r="K23">
            <v>75518632</v>
          </cell>
          <cell r="L23">
            <v>75590488</v>
          </cell>
          <cell r="M23">
            <v>78671247</v>
          </cell>
          <cell r="N23">
            <v>86416372</v>
          </cell>
          <cell r="P23">
            <v>35478</v>
          </cell>
          <cell r="Q23">
            <v>860872226</v>
          </cell>
          <cell r="R23">
            <v>92568529</v>
          </cell>
          <cell r="S23">
            <v>83379854</v>
          </cell>
          <cell r="T23">
            <v>95403035</v>
          </cell>
          <cell r="U23">
            <v>90186297</v>
          </cell>
          <cell r="V23">
            <v>90142876</v>
          </cell>
          <cell r="W23">
            <v>73688351</v>
          </cell>
          <cell r="X23">
            <v>34775003</v>
          </cell>
          <cell r="Y23">
            <v>27835766</v>
          </cell>
          <cell r="Z23">
            <v>62420941</v>
          </cell>
          <cell r="AA23">
            <v>60859451</v>
          </cell>
          <cell r="AB23">
            <v>60539695</v>
          </cell>
          <cell r="AC23">
            <v>65635532</v>
          </cell>
          <cell r="AE23">
            <v>35121</v>
          </cell>
          <cell r="AF23">
            <v>863768988</v>
          </cell>
          <cell r="AG23">
            <v>88548927</v>
          </cell>
          <cell r="AH23">
            <v>84462638</v>
          </cell>
          <cell r="AI23">
            <v>95040898</v>
          </cell>
          <cell r="AJ23">
            <v>83754184</v>
          </cell>
          <cell r="AK23">
            <v>63119421</v>
          </cell>
          <cell r="AL23">
            <v>82217879</v>
          </cell>
          <cell r="AM23">
            <v>46497659</v>
          </cell>
          <cell r="AN23">
            <v>17252913</v>
          </cell>
          <cell r="AO23">
            <v>65621698</v>
          </cell>
          <cell r="AP23">
            <v>77929181</v>
          </cell>
          <cell r="AQ23">
            <v>75002085</v>
          </cell>
          <cell r="AR23">
            <v>76145303</v>
          </cell>
        </row>
        <row r="24">
          <cell r="A24">
            <v>35849</v>
          </cell>
          <cell r="B24">
            <v>1025152711</v>
          </cell>
          <cell r="C24">
            <v>99640783</v>
          </cell>
          <cell r="D24">
            <v>89384705</v>
          </cell>
          <cell r="E24">
            <v>103803559</v>
          </cell>
          <cell r="F24">
            <v>95845851</v>
          </cell>
          <cell r="G24">
            <v>104221718</v>
          </cell>
          <cell r="H24">
            <v>105837506</v>
          </cell>
          <cell r="I24">
            <v>63786052</v>
          </cell>
          <cell r="J24">
            <v>37265661</v>
          </cell>
          <cell r="K24">
            <v>79511360</v>
          </cell>
          <cell r="L24">
            <v>75829584</v>
          </cell>
          <cell r="M24">
            <v>78951778</v>
          </cell>
          <cell r="N24">
            <v>91074154</v>
          </cell>
          <cell r="P24">
            <v>35485</v>
          </cell>
          <cell r="Q24">
            <v>873846028</v>
          </cell>
          <cell r="R24">
            <v>92568529</v>
          </cell>
          <cell r="S24">
            <v>83324987</v>
          </cell>
          <cell r="T24">
            <v>95897174</v>
          </cell>
          <cell r="U24">
            <v>93150304</v>
          </cell>
          <cell r="V24">
            <v>90283612</v>
          </cell>
          <cell r="W24">
            <v>78041248</v>
          </cell>
          <cell r="X24">
            <v>34775003</v>
          </cell>
          <cell r="Y24">
            <v>27835766</v>
          </cell>
          <cell r="Z24">
            <v>62420941</v>
          </cell>
          <cell r="AA24">
            <v>60859451</v>
          </cell>
          <cell r="AB24">
            <v>60539695</v>
          </cell>
          <cell r="AC24">
            <v>65635532</v>
          </cell>
          <cell r="AE24">
            <v>35125</v>
          </cell>
          <cell r="AF24">
            <v>875688035</v>
          </cell>
          <cell r="AG24">
            <v>88548927</v>
          </cell>
          <cell r="AH24">
            <v>84465239</v>
          </cell>
          <cell r="AI24">
            <v>95053013</v>
          </cell>
          <cell r="AJ24">
            <v>83918028</v>
          </cell>
          <cell r="AK24">
            <v>64103830</v>
          </cell>
          <cell r="AL24">
            <v>82282444</v>
          </cell>
          <cell r="AM24">
            <v>51949689</v>
          </cell>
          <cell r="AN24">
            <v>17263931</v>
          </cell>
          <cell r="AO24">
            <v>70840624</v>
          </cell>
          <cell r="AP24">
            <v>85264439</v>
          </cell>
          <cell r="AQ24">
            <v>75504090</v>
          </cell>
          <cell r="AR24">
            <v>76493780</v>
          </cell>
        </row>
        <row r="25">
          <cell r="A25">
            <v>35856</v>
          </cell>
          <cell r="B25">
            <v>1026388964</v>
          </cell>
          <cell r="C25">
            <v>99640783</v>
          </cell>
          <cell r="D25">
            <v>89380794</v>
          </cell>
          <cell r="E25">
            <v>104172349</v>
          </cell>
          <cell r="F25">
            <v>94823942</v>
          </cell>
          <cell r="G25">
            <v>104523714</v>
          </cell>
          <cell r="H25">
            <v>106034314</v>
          </cell>
          <cell r="I25">
            <v>67196902</v>
          </cell>
          <cell r="J25">
            <v>38234611</v>
          </cell>
          <cell r="K25">
            <v>76416761</v>
          </cell>
          <cell r="L25">
            <v>75880464</v>
          </cell>
          <cell r="M25">
            <v>78968623</v>
          </cell>
          <cell r="N25">
            <v>91115707</v>
          </cell>
          <cell r="P25">
            <v>35490</v>
          </cell>
          <cell r="Q25">
            <v>889535996</v>
          </cell>
          <cell r="R25">
            <v>92568529</v>
          </cell>
          <cell r="S25">
            <v>83385367</v>
          </cell>
          <cell r="T25">
            <v>99718196</v>
          </cell>
          <cell r="U25">
            <v>97267897</v>
          </cell>
          <cell r="V25">
            <v>92679568</v>
          </cell>
          <cell r="W25">
            <v>82840939</v>
          </cell>
          <cell r="X25">
            <v>35754845</v>
          </cell>
          <cell r="Y25">
            <v>27925066</v>
          </cell>
          <cell r="Z25">
            <v>64250409</v>
          </cell>
          <cell r="AA25">
            <v>72720439</v>
          </cell>
          <cell r="AB25">
            <v>68307015</v>
          </cell>
          <cell r="AC25">
            <v>72117722</v>
          </cell>
          <cell r="AE25">
            <v>35135</v>
          </cell>
          <cell r="AF25">
            <v>893433184</v>
          </cell>
          <cell r="AG25">
            <v>88548927</v>
          </cell>
          <cell r="AH25">
            <v>84465239</v>
          </cell>
          <cell r="AI25">
            <v>95120036</v>
          </cell>
          <cell r="AJ25">
            <v>85412248</v>
          </cell>
          <cell r="AK25">
            <v>74401105</v>
          </cell>
          <cell r="AL25">
            <v>85201260</v>
          </cell>
          <cell r="AM25">
            <v>54167820</v>
          </cell>
          <cell r="AN25">
            <v>17351313</v>
          </cell>
          <cell r="AO25">
            <v>70840624</v>
          </cell>
          <cell r="AP25">
            <v>85264439</v>
          </cell>
          <cell r="AQ25">
            <v>75504090</v>
          </cell>
          <cell r="AR25">
            <v>76493780</v>
          </cell>
        </row>
        <row r="26">
          <cell r="A26">
            <v>35863</v>
          </cell>
          <cell r="B26">
            <v>1043575197</v>
          </cell>
          <cell r="C26">
            <v>99640783</v>
          </cell>
          <cell r="D26">
            <v>89380794</v>
          </cell>
          <cell r="E26">
            <v>104069550</v>
          </cell>
          <cell r="F26">
            <v>101603780</v>
          </cell>
          <cell r="G26">
            <v>104643390</v>
          </cell>
          <cell r="H26">
            <v>106419347</v>
          </cell>
          <cell r="I26">
            <v>67277402</v>
          </cell>
          <cell r="J26">
            <v>38280914</v>
          </cell>
          <cell r="K26">
            <v>76689742</v>
          </cell>
          <cell r="L26">
            <v>76080412</v>
          </cell>
          <cell r="M26">
            <v>87463341</v>
          </cell>
          <cell r="N26">
            <v>92025742</v>
          </cell>
          <cell r="P26">
            <v>35499</v>
          </cell>
          <cell r="Q26">
            <v>888375914</v>
          </cell>
          <cell r="R26">
            <v>92568529</v>
          </cell>
          <cell r="S26">
            <v>83384471</v>
          </cell>
          <cell r="T26">
            <v>99851294</v>
          </cell>
          <cell r="U26">
            <v>97251420</v>
          </cell>
          <cell r="V26">
            <v>92946654</v>
          </cell>
          <cell r="W26">
            <v>82953324</v>
          </cell>
          <cell r="X26">
            <v>36205990</v>
          </cell>
          <cell r="Y26">
            <v>27975089</v>
          </cell>
          <cell r="Z26">
            <v>64357081</v>
          </cell>
          <cell r="AA26">
            <v>72800145</v>
          </cell>
          <cell r="AB26">
            <v>68417781</v>
          </cell>
          <cell r="AC26">
            <v>69664131</v>
          </cell>
          <cell r="AE26">
            <v>35142</v>
          </cell>
          <cell r="AF26">
            <v>908175295</v>
          </cell>
          <cell r="AG26">
            <v>88548927</v>
          </cell>
          <cell r="AH26">
            <v>84465239</v>
          </cell>
          <cell r="AI26">
            <v>95136938</v>
          </cell>
          <cell r="AJ26">
            <v>87336513</v>
          </cell>
          <cell r="AK26">
            <v>74845434</v>
          </cell>
          <cell r="AL26">
            <v>85278022</v>
          </cell>
          <cell r="AM26">
            <v>52582450</v>
          </cell>
          <cell r="AN26">
            <v>17760578</v>
          </cell>
          <cell r="AO26">
            <v>70958657</v>
          </cell>
          <cell r="AP26">
            <v>90574443</v>
          </cell>
          <cell r="AQ26">
            <v>82406337</v>
          </cell>
          <cell r="AR26">
            <v>78281756</v>
          </cell>
        </row>
        <row r="27">
          <cell r="A27">
            <v>35870</v>
          </cell>
          <cell r="B27">
            <v>1064735664</v>
          </cell>
          <cell r="C27">
            <v>99640783</v>
          </cell>
          <cell r="D27">
            <v>89380794</v>
          </cell>
          <cell r="E27">
            <v>104507314</v>
          </cell>
          <cell r="F27">
            <v>102046865</v>
          </cell>
          <cell r="G27">
            <v>105495416</v>
          </cell>
          <cell r="H27">
            <v>106559130</v>
          </cell>
          <cell r="I27">
            <v>67078813</v>
          </cell>
          <cell r="J27">
            <v>43516675</v>
          </cell>
          <cell r="K27">
            <v>77606074</v>
          </cell>
          <cell r="L27">
            <v>83050410</v>
          </cell>
          <cell r="M27">
            <v>89490397</v>
          </cell>
          <cell r="N27">
            <v>96362993</v>
          </cell>
          <cell r="P27">
            <v>35506</v>
          </cell>
          <cell r="Q27">
            <v>905769929</v>
          </cell>
          <cell r="R27">
            <v>92568529</v>
          </cell>
          <cell r="S27">
            <v>83384471</v>
          </cell>
          <cell r="T27">
            <v>99797934</v>
          </cell>
          <cell r="U27">
            <v>97251420</v>
          </cell>
          <cell r="V27">
            <v>92946654</v>
          </cell>
          <cell r="W27">
            <v>82953324</v>
          </cell>
          <cell r="X27">
            <v>36205990</v>
          </cell>
          <cell r="Y27">
            <v>27975089</v>
          </cell>
          <cell r="Z27">
            <v>64357081</v>
          </cell>
          <cell r="AA27">
            <v>72800145</v>
          </cell>
          <cell r="AB27">
            <v>68417781</v>
          </cell>
          <cell r="AC27">
            <v>69664131</v>
          </cell>
          <cell r="AE27">
            <v>35146</v>
          </cell>
          <cell r="AF27">
            <v>914160899</v>
          </cell>
          <cell r="AG27">
            <v>88546377</v>
          </cell>
          <cell r="AH27">
            <v>84464510</v>
          </cell>
          <cell r="AI27">
            <v>95107634</v>
          </cell>
          <cell r="AJ27">
            <v>87941984</v>
          </cell>
          <cell r="AK27">
            <v>75004811</v>
          </cell>
          <cell r="AL27">
            <v>85381027</v>
          </cell>
          <cell r="AM27">
            <v>52612802</v>
          </cell>
          <cell r="AN27">
            <v>18106264</v>
          </cell>
          <cell r="AO27">
            <v>71217946</v>
          </cell>
          <cell r="AP27">
            <v>90686825</v>
          </cell>
          <cell r="AQ27">
            <v>82688928</v>
          </cell>
          <cell r="AR27">
            <v>82401790</v>
          </cell>
        </row>
        <row r="28">
          <cell r="A28">
            <v>35877</v>
          </cell>
          <cell r="B28">
            <v>1074026715</v>
          </cell>
          <cell r="C28">
            <v>99640783</v>
          </cell>
          <cell r="D28">
            <v>89380794</v>
          </cell>
          <cell r="E28">
            <v>104497986</v>
          </cell>
          <cell r="F28">
            <v>102573598</v>
          </cell>
          <cell r="G28">
            <v>105709233</v>
          </cell>
          <cell r="H28">
            <v>106698852</v>
          </cell>
          <cell r="I28">
            <v>70106147</v>
          </cell>
          <cell r="J28">
            <v>43626086</v>
          </cell>
          <cell r="K28">
            <v>77954608</v>
          </cell>
          <cell r="L28">
            <v>83398343</v>
          </cell>
          <cell r="M28">
            <v>89766227</v>
          </cell>
          <cell r="N28">
            <v>100674058</v>
          </cell>
          <cell r="P28">
            <v>35513</v>
          </cell>
          <cell r="Q28">
            <v>922514219</v>
          </cell>
          <cell r="R28">
            <v>92568529</v>
          </cell>
          <cell r="S28">
            <v>83384471</v>
          </cell>
          <cell r="T28">
            <v>99432589</v>
          </cell>
          <cell r="U28">
            <v>97687684</v>
          </cell>
          <cell r="V28">
            <v>101805670</v>
          </cell>
          <cell r="W28">
            <v>87676710</v>
          </cell>
          <cell r="X28">
            <v>47422315</v>
          </cell>
          <cell r="Y28">
            <v>28120661</v>
          </cell>
          <cell r="Z28">
            <v>68947194</v>
          </cell>
          <cell r="AA28">
            <v>72991603</v>
          </cell>
          <cell r="AB28">
            <v>74617216</v>
          </cell>
          <cell r="AC28">
            <v>67859577</v>
          </cell>
          <cell r="AE28">
            <v>35156</v>
          </cell>
          <cell r="AF28">
            <v>931421395</v>
          </cell>
          <cell r="AG28">
            <v>88546377</v>
          </cell>
          <cell r="AH28">
            <v>84464510</v>
          </cell>
          <cell r="AI28">
            <v>95101004</v>
          </cell>
          <cell r="AJ28">
            <v>91217841</v>
          </cell>
          <cell r="AK28">
            <v>75400252</v>
          </cell>
          <cell r="AL28">
            <v>88835525</v>
          </cell>
          <cell r="AM28">
            <v>57864102</v>
          </cell>
          <cell r="AN28">
            <v>17416547</v>
          </cell>
          <cell r="AO28">
            <v>67977161</v>
          </cell>
          <cell r="AP28">
            <v>95466517</v>
          </cell>
          <cell r="AQ28">
            <v>85615977</v>
          </cell>
          <cell r="AR28">
            <v>82515582</v>
          </cell>
        </row>
        <row r="29">
          <cell r="A29">
            <v>35884</v>
          </cell>
          <cell r="B29">
            <v>1079298188</v>
          </cell>
          <cell r="C29">
            <v>99640783</v>
          </cell>
          <cell r="D29">
            <v>89375494</v>
          </cell>
          <cell r="E29">
            <v>104505931</v>
          </cell>
          <cell r="F29">
            <v>102761133</v>
          </cell>
          <cell r="G29">
            <v>105850036</v>
          </cell>
          <cell r="H29">
            <v>106792054</v>
          </cell>
          <cell r="I29">
            <v>70151741</v>
          </cell>
          <cell r="J29">
            <v>43474801</v>
          </cell>
          <cell r="K29">
            <v>78313401</v>
          </cell>
          <cell r="L29">
            <v>87636530</v>
          </cell>
          <cell r="M29">
            <v>90063651</v>
          </cell>
          <cell r="N29">
            <v>100732633</v>
          </cell>
          <cell r="P29">
            <v>35521</v>
          </cell>
          <cell r="Q29">
            <v>935857902</v>
          </cell>
          <cell r="R29">
            <v>92568529</v>
          </cell>
          <cell r="S29">
            <v>83384471</v>
          </cell>
          <cell r="T29">
            <v>99419800</v>
          </cell>
          <cell r="U29">
            <v>97855325</v>
          </cell>
          <cell r="V29">
            <v>102078454</v>
          </cell>
          <cell r="W29">
            <v>93621837</v>
          </cell>
          <cell r="X29">
            <v>51080268</v>
          </cell>
          <cell r="Y29">
            <v>31448354</v>
          </cell>
          <cell r="Z29">
            <v>69033322</v>
          </cell>
          <cell r="AA29">
            <v>73043542</v>
          </cell>
          <cell r="AB29">
            <v>74638402</v>
          </cell>
          <cell r="AC29">
            <v>67685593</v>
          </cell>
          <cell r="AE29">
            <v>35164</v>
          </cell>
          <cell r="AF29">
            <v>939926447</v>
          </cell>
          <cell r="AG29">
            <v>88546377</v>
          </cell>
          <cell r="AH29">
            <v>84464510</v>
          </cell>
          <cell r="AI29">
            <v>95101004</v>
          </cell>
          <cell r="AJ29">
            <v>91361383</v>
          </cell>
          <cell r="AK29">
            <v>75786238</v>
          </cell>
          <cell r="AL29">
            <v>88959392</v>
          </cell>
          <cell r="AM29">
            <v>57955509</v>
          </cell>
          <cell r="AN29">
            <v>20217068</v>
          </cell>
          <cell r="AO29">
            <v>69615178</v>
          </cell>
          <cell r="AP29">
            <v>96694753</v>
          </cell>
          <cell r="AQ29">
            <v>88630242</v>
          </cell>
          <cell r="AR29">
            <v>82594793</v>
          </cell>
        </row>
        <row r="30">
          <cell r="A30">
            <v>35891</v>
          </cell>
          <cell r="B30">
            <v>1083890202</v>
          </cell>
          <cell r="C30">
            <v>99640783</v>
          </cell>
          <cell r="D30">
            <v>89375494</v>
          </cell>
          <cell r="E30">
            <v>104505931</v>
          </cell>
          <cell r="F30">
            <v>102626290</v>
          </cell>
          <cell r="G30">
            <v>106133228</v>
          </cell>
          <cell r="H30">
            <v>107136842</v>
          </cell>
          <cell r="I30">
            <v>70188593</v>
          </cell>
          <cell r="J30">
            <v>46792169</v>
          </cell>
          <cell r="K30">
            <v>78113521</v>
          </cell>
          <cell r="L30">
            <v>88303891</v>
          </cell>
          <cell r="M30">
            <v>90201589</v>
          </cell>
          <cell r="N30">
            <v>100871871</v>
          </cell>
          <cell r="P30">
            <v>35527</v>
          </cell>
          <cell r="Q30">
            <v>940076210</v>
          </cell>
          <cell r="R30">
            <v>92568529</v>
          </cell>
          <cell r="S30">
            <v>83384471</v>
          </cell>
          <cell r="T30">
            <v>99419800</v>
          </cell>
          <cell r="U30">
            <v>97712266</v>
          </cell>
          <cell r="V30">
            <v>102315118</v>
          </cell>
          <cell r="W30">
            <v>90569961</v>
          </cell>
          <cell r="X30">
            <v>52513999</v>
          </cell>
          <cell r="Y30">
            <v>31567604</v>
          </cell>
          <cell r="Z30">
            <v>69117929</v>
          </cell>
          <cell r="AA30">
            <v>73842672</v>
          </cell>
          <cell r="AB30">
            <v>79268157</v>
          </cell>
          <cell r="AC30">
            <v>67795698</v>
          </cell>
          <cell r="AE30">
            <v>35170</v>
          </cell>
          <cell r="AF30">
            <v>955083826</v>
          </cell>
          <cell r="AG30">
            <v>88546377</v>
          </cell>
          <cell r="AH30">
            <v>84464510</v>
          </cell>
          <cell r="AI30">
            <v>95101004</v>
          </cell>
          <cell r="AJ30">
            <v>91498445</v>
          </cell>
          <cell r="AK30">
            <v>88419834</v>
          </cell>
          <cell r="AL30">
            <v>89084612</v>
          </cell>
          <cell r="AM30">
            <v>60228629</v>
          </cell>
          <cell r="AN30">
            <v>20151274</v>
          </cell>
          <cell r="AO30">
            <v>69641246</v>
          </cell>
          <cell r="AP30">
            <v>96774686</v>
          </cell>
          <cell r="AQ30">
            <v>88799343</v>
          </cell>
          <cell r="AR30">
            <v>82373866</v>
          </cell>
        </row>
        <row r="31">
          <cell r="A31">
            <v>35899</v>
          </cell>
          <cell r="B31">
            <v>1089002261</v>
          </cell>
          <cell r="C31">
            <v>99640783</v>
          </cell>
          <cell r="D31">
            <v>89375494</v>
          </cell>
          <cell r="E31">
            <v>104526601</v>
          </cell>
          <cell r="F31">
            <v>103004524</v>
          </cell>
          <cell r="G31">
            <v>106144207</v>
          </cell>
          <cell r="H31">
            <v>107311398</v>
          </cell>
          <cell r="I31">
            <v>70243561</v>
          </cell>
          <cell r="J31">
            <v>47483331</v>
          </cell>
          <cell r="K31">
            <v>77655037</v>
          </cell>
          <cell r="L31">
            <v>88058385</v>
          </cell>
          <cell r="M31">
            <v>93804042</v>
          </cell>
          <cell r="N31">
            <v>101754898</v>
          </cell>
          <cell r="P31">
            <v>35534</v>
          </cell>
          <cell r="Q31">
            <v>946913083</v>
          </cell>
          <cell r="R31">
            <v>92568529</v>
          </cell>
          <cell r="S31">
            <v>83384471</v>
          </cell>
          <cell r="T31">
            <v>99419800</v>
          </cell>
          <cell r="U31">
            <v>97729796</v>
          </cell>
          <cell r="V31">
            <v>102623156</v>
          </cell>
          <cell r="W31">
            <v>91352208</v>
          </cell>
          <cell r="X31">
            <v>53683836</v>
          </cell>
          <cell r="Y31">
            <v>31899701</v>
          </cell>
          <cell r="Z31">
            <v>72617801</v>
          </cell>
          <cell r="AA31">
            <v>74190400</v>
          </cell>
          <cell r="AB31">
            <v>82387247</v>
          </cell>
          <cell r="AC31">
            <v>65056138</v>
          </cell>
          <cell r="AE31">
            <v>35177</v>
          </cell>
          <cell r="AF31">
            <v>973572401</v>
          </cell>
          <cell r="AG31">
            <v>88546377</v>
          </cell>
          <cell r="AH31">
            <v>84464510</v>
          </cell>
          <cell r="AI31">
            <v>95101004</v>
          </cell>
          <cell r="AJ31">
            <v>91543276</v>
          </cell>
          <cell r="AK31">
            <v>92312910</v>
          </cell>
          <cell r="AL31">
            <v>89250704</v>
          </cell>
          <cell r="AM31">
            <v>62394201</v>
          </cell>
          <cell r="AN31">
            <v>31101117</v>
          </cell>
          <cell r="AO31">
            <v>73698721</v>
          </cell>
          <cell r="AP31">
            <v>93466464</v>
          </cell>
          <cell r="AQ31">
            <v>88870893</v>
          </cell>
          <cell r="AR31">
            <v>82822224</v>
          </cell>
        </row>
        <row r="32">
          <cell r="A32">
            <v>35905</v>
          </cell>
          <cell r="B32">
            <v>1097816299</v>
          </cell>
          <cell r="C32">
            <v>99640783</v>
          </cell>
          <cell r="D32">
            <v>89375494</v>
          </cell>
          <cell r="E32">
            <v>104526601</v>
          </cell>
          <cell r="F32">
            <v>103015987</v>
          </cell>
          <cell r="G32">
            <v>106444929</v>
          </cell>
          <cell r="H32">
            <v>107472441</v>
          </cell>
          <cell r="I32">
            <v>70329106</v>
          </cell>
          <cell r="J32">
            <v>47530497</v>
          </cell>
          <cell r="K32">
            <v>81911433</v>
          </cell>
          <cell r="L32">
            <v>87712807</v>
          </cell>
          <cell r="M32">
            <v>98043483</v>
          </cell>
          <cell r="N32">
            <v>101812738</v>
          </cell>
          <cell r="P32">
            <v>35541</v>
          </cell>
          <cell r="Q32">
            <v>957570749</v>
          </cell>
          <cell r="R32">
            <v>92568529</v>
          </cell>
          <cell r="S32">
            <v>83384471</v>
          </cell>
          <cell r="T32">
            <v>99419800</v>
          </cell>
          <cell r="U32">
            <v>97757098</v>
          </cell>
          <cell r="V32">
            <v>102733978</v>
          </cell>
          <cell r="W32">
            <v>91595572</v>
          </cell>
          <cell r="X32">
            <v>55716842</v>
          </cell>
          <cell r="Y32">
            <v>38707380</v>
          </cell>
          <cell r="Z32">
            <v>73767135</v>
          </cell>
          <cell r="AA32">
            <v>74195883</v>
          </cell>
          <cell r="AB32">
            <v>82646503</v>
          </cell>
          <cell r="AC32">
            <v>65077558</v>
          </cell>
          <cell r="AE32">
            <v>35184</v>
          </cell>
          <cell r="AF32">
            <v>976753959</v>
          </cell>
          <cell r="AG32">
            <v>88546377</v>
          </cell>
          <cell r="AH32">
            <v>84464510</v>
          </cell>
          <cell r="AI32">
            <v>95101004</v>
          </cell>
          <cell r="AJ32">
            <v>91543276</v>
          </cell>
          <cell r="AK32">
            <v>94986242</v>
          </cell>
          <cell r="AL32">
            <v>89332425</v>
          </cell>
          <cell r="AM32">
            <v>63634691</v>
          </cell>
          <cell r="AN32">
            <v>34104500</v>
          </cell>
          <cell r="AO32">
            <v>69828522</v>
          </cell>
          <cell r="AP32">
            <v>93506762</v>
          </cell>
          <cell r="AQ32">
            <v>88840972</v>
          </cell>
          <cell r="AR32">
            <v>82864677</v>
          </cell>
        </row>
        <row r="33">
          <cell r="A33">
            <v>35912</v>
          </cell>
          <cell r="B33">
            <v>1107669054</v>
          </cell>
          <cell r="C33">
            <v>99640783</v>
          </cell>
          <cell r="D33">
            <v>89375494</v>
          </cell>
          <cell r="E33">
            <v>104526601</v>
          </cell>
          <cell r="F33">
            <v>103014146</v>
          </cell>
          <cell r="G33">
            <v>106422129</v>
          </cell>
          <cell r="H33">
            <v>107533830</v>
          </cell>
          <cell r="I33">
            <v>70338418</v>
          </cell>
          <cell r="J33">
            <v>47593172</v>
          </cell>
          <cell r="K33">
            <v>82232003</v>
          </cell>
          <cell r="L33">
            <v>87836829</v>
          </cell>
          <cell r="M33">
            <v>102533249</v>
          </cell>
          <cell r="N33">
            <v>106622400</v>
          </cell>
          <cell r="P33">
            <v>35548</v>
          </cell>
          <cell r="Q33">
            <v>973770782</v>
          </cell>
          <cell r="R33">
            <v>92568529</v>
          </cell>
          <cell r="S33">
            <v>83384471</v>
          </cell>
          <cell r="T33">
            <v>99419800</v>
          </cell>
          <cell r="U33">
            <v>97752489</v>
          </cell>
          <cell r="V33">
            <v>102854022</v>
          </cell>
          <cell r="W33">
            <v>92034824</v>
          </cell>
          <cell r="X33">
            <v>55818114</v>
          </cell>
          <cell r="Y33">
            <v>42833262</v>
          </cell>
          <cell r="Z33">
            <v>82241622</v>
          </cell>
          <cell r="AA33">
            <v>74547026</v>
          </cell>
          <cell r="AB33">
            <v>83514545</v>
          </cell>
          <cell r="AC33">
            <v>66802078</v>
          </cell>
          <cell r="AE33">
            <v>35187</v>
          </cell>
          <cell r="AF33">
            <v>984972486</v>
          </cell>
          <cell r="AG33">
            <v>88546377</v>
          </cell>
          <cell r="AH33">
            <v>84464510</v>
          </cell>
          <cell r="AI33">
            <v>95101004</v>
          </cell>
          <cell r="AJ33">
            <v>91543276</v>
          </cell>
          <cell r="AK33">
            <v>95099622</v>
          </cell>
          <cell r="AL33">
            <v>89356519</v>
          </cell>
          <cell r="AM33">
            <v>63632754</v>
          </cell>
          <cell r="AN33">
            <v>34113522</v>
          </cell>
          <cell r="AO33">
            <v>77262925</v>
          </cell>
          <cell r="AP33">
            <v>94112218</v>
          </cell>
          <cell r="AQ33">
            <v>88875082</v>
          </cell>
          <cell r="AR33">
            <v>82864677</v>
          </cell>
        </row>
        <row r="34">
          <cell r="A34">
            <v>35919</v>
          </cell>
          <cell r="B34">
            <v>1113294794</v>
          </cell>
          <cell r="C34">
            <v>99640783</v>
          </cell>
          <cell r="D34">
            <v>89375494</v>
          </cell>
          <cell r="E34">
            <v>104526601</v>
          </cell>
          <cell r="F34">
            <v>103019988</v>
          </cell>
          <cell r="G34">
            <v>106495865</v>
          </cell>
          <cell r="H34">
            <v>107598945</v>
          </cell>
          <cell r="I34">
            <v>70653433</v>
          </cell>
          <cell r="J34">
            <v>47944589</v>
          </cell>
          <cell r="K34">
            <v>86591472</v>
          </cell>
          <cell r="L34">
            <v>87851271</v>
          </cell>
          <cell r="M34">
            <v>102640460</v>
          </cell>
          <cell r="N34">
            <v>106955893</v>
          </cell>
          <cell r="P34">
            <v>35555</v>
          </cell>
          <cell r="Q34">
            <v>985486496</v>
          </cell>
          <cell r="R34">
            <v>92568529</v>
          </cell>
          <cell r="S34">
            <v>83384471</v>
          </cell>
          <cell r="T34">
            <v>99419800</v>
          </cell>
          <cell r="U34">
            <v>97752809</v>
          </cell>
          <cell r="V34">
            <v>102778840</v>
          </cell>
          <cell r="W34">
            <v>92319830</v>
          </cell>
          <cell r="X34">
            <v>56528985</v>
          </cell>
          <cell r="Y34">
            <v>44374914</v>
          </cell>
          <cell r="Z34">
            <v>87140273</v>
          </cell>
          <cell r="AA34">
            <v>74556905</v>
          </cell>
          <cell r="AB34">
            <v>83573685</v>
          </cell>
          <cell r="AC34">
            <v>71087455</v>
          </cell>
          <cell r="AE34">
            <v>35191</v>
          </cell>
          <cell r="AF34">
            <v>989183752</v>
          </cell>
          <cell r="AG34">
            <v>88546377</v>
          </cell>
          <cell r="AH34">
            <v>84464510</v>
          </cell>
          <cell r="AI34">
            <v>95101004</v>
          </cell>
          <cell r="AJ34">
            <v>91543276</v>
          </cell>
          <cell r="AK34">
            <v>95200413</v>
          </cell>
          <cell r="AL34">
            <v>89410564</v>
          </cell>
          <cell r="AM34">
            <v>63654508</v>
          </cell>
          <cell r="AN34">
            <v>34175366</v>
          </cell>
          <cell r="AO34">
            <v>80819198</v>
          </cell>
          <cell r="AP34">
            <v>94523288</v>
          </cell>
          <cell r="AQ34">
            <v>88871074</v>
          </cell>
          <cell r="AR34">
            <v>82874174</v>
          </cell>
        </row>
        <row r="35">
          <cell r="A35">
            <v>35926</v>
          </cell>
          <cell r="B35">
            <v>1120191566</v>
          </cell>
          <cell r="C35">
            <v>99640783</v>
          </cell>
          <cell r="D35">
            <v>89375494</v>
          </cell>
          <cell r="E35">
            <v>104526601</v>
          </cell>
          <cell r="F35">
            <v>103019620</v>
          </cell>
          <cell r="G35">
            <v>106650367</v>
          </cell>
          <cell r="H35">
            <v>107860122</v>
          </cell>
          <cell r="I35">
            <v>70756596</v>
          </cell>
          <cell r="J35">
            <v>47957058</v>
          </cell>
          <cell r="K35">
            <v>87831878</v>
          </cell>
          <cell r="L35">
            <v>92429722</v>
          </cell>
          <cell r="M35">
            <v>102955299</v>
          </cell>
          <cell r="N35">
            <v>107188026</v>
          </cell>
          <cell r="P35">
            <v>35562</v>
          </cell>
          <cell r="Q35">
            <v>987164246</v>
          </cell>
          <cell r="R35">
            <v>92568529</v>
          </cell>
          <cell r="S35">
            <v>83384471</v>
          </cell>
          <cell r="T35">
            <v>99419800</v>
          </cell>
          <cell r="U35">
            <v>97752809</v>
          </cell>
          <cell r="V35">
            <v>102871244</v>
          </cell>
          <cell r="W35">
            <v>92671022</v>
          </cell>
          <cell r="X35">
            <v>56590655</v>
          </cell>
          <cell r="Y35">
            <v>44915661</v>
          </cell>
          <cell r="Z35">
            <v>87377044</v>
          </cell>
          <cell r="AA35">
            <v>74609925</v>
          </cell>
          <cell r="AB35">
            <v>83705170</v>
          </cell>
          <cell r="AC35">
            <v>71297916</v>
          </cell>
          <cell r="AE35">
            <v>35198</v>
          </cell>
          <cell r="AF35">
            <v>989818571</v>
          </cell>
          <cell r="AG35">
            <v>88546377</v>
          </cell>
          <cell r="AH35">
            <v>84464510</v>
          </cell>
          <cell r="AI35">
            <v>95101004</v>
          </cell>
          <cell r="AJ35">
            <v>91543276</v>
          </cell>
          <cell r="AK35">
            <v>95202691</v>
          </cell>
          <cell r="AL35">
            <v>89169282</v>
          </cell>
          <cell r="AM35">
            <v>63750414</v>
          </cell>
          <cell r="AN35">
            <v>34399280</v>
          </cell>
          <cell r="AO35">
            <v>81295371</v>
          </cell>
          <cell r="AP35">
            <v>94538337</v>
          </cell>
          <cell r="AQ35">
            <v>88885828</v>
          </cell>
          <cell r="AR35">
            <v>82922201</v>
          </cell>
        </row>
        <row r="36">
          <cell r="A36">
            <v>35933</v>
          </cell>
          <cell r="B36">
            <v>1130869147</v>
          </cell>
          <cell r="C36">
            <v>99640783</v>
          </cell>
          <cell r="D36">
            <v>89375494</v>
          </cell>
          <cell r="E36">
            <v>104526601</v>
          </cell>
          <cell r="F36">
            <v>103019620</v>
          </cell>
          <cell r="G36">
            <v>106973284</v>
          </cell>
          <cell r="H36">
            <v>108005527</v>
          </cell>
          <cell r="I36">
            <v>71016192</v>
          </cell>
          <cell r="J36">
            <v>52504593</v>
          </cell>
          <cell r="K36">
            <v>89002025</v>
          </cell>
          <cell r="L36">
            <v>98517257</v>
          </cell>
          <cell r="M36">
            <v>101518515</v>
          </cell>
          <cell r="N36">
            <v>106769256</v>
          </cell>
          <cell r="P36">
            <v>35570</v>
          </cell>
          <cell r="Q36">
            <v>994549203</v>
          </cell>
          <cell r="R36">
            <v>92568529</v>
          </cell>
          <cell r="S36">
            <v>83384471</v>
          </cell>
          <cell r="T36">
            <v>99414760</v>
          </cell>
          <cell r="U36">
            <v>97752809</v>
          </cell>
          <cell r="V36">
            <v>102945533</v>
          </cell>
          <cell r="W36">
            <v>93038471</v>
          </cell>
          <cell r="X36">
            <v>62660943</v>
          </cell>
          <cell r="Y36">
            <v>45016305</v>
          </cell>
          <cell r="Z36">
            <v>87590768</v>
          </cell>
          <cell r="AA36">
            <v>74737977</v>
          </cell>
          <cell r="AB36">
            <v>83932603</v>
          </cell>
          <cell r="AC36">
            <v>71506034</v>
          </cell>
          <cell r="AE36">
            <v>35205</v>
          </cell>
          <cell r="AF36">
            <v>989526007</v>
          </cell>
          <cell r="AG36">
            <v>88546377</v>
          </cell>
          <cell r="AH36">
            <v>84464510</v>
          </cell>
          <cell r="AI36">
            <v>95101004</v>
          </cell>
          <cell r="AJ36">
            <v>91543276</v>
          </cell>
          <cell r="AK36">
            <v>95201200</v>
          </cell>
          <cell r="AL36">
            <v>89081665</v>
          </cell>
          <cell r="AM36">
            <v>63484263</v>
          </cell>
          <cell r="AN36">
            <v>34196167</v>
          </cell>
          <cell r="AO36">
            <v>81308687</v>
          </cell>
          <cell r="AP36">
            <v>94655280</v>
          </cell>
          <cell r="AQ36">
            <v>90374229</v>
          </cell>
          <cell r="AR36">
            <v>81569349</v>
          </cell>
        </row>
        <row r="37">
          <cell r="A37">
            <v>35940</v>
          </cell>
          <cell r="B37">
            <v>1135458230</v>
          </cell>
          <cell r="C37">
            <v>99640783</v>
          </cell>
          <cell r="D37">
            <v>89375494</v>
          </cell>
          <cell r="E37">
            <v>104526601</v>
          </cell>
          <cell r="F37">
            <v>103019620</v>
          </cell>
          <cell r="G37">
            <v>106975177</v>
          </cell>
          <cell r="H37">
            <v>108139177</v>
          </cell>
          <cell r="I37">
            <v>71052512</v>
          </cell>
          <cell r="J37">
            <v>52552795</v>
          </cell>
          <cell r="K37">
            <v>93347046</v>
          </cell>
          <cell r="L37">
            <v>98375654</v>
          </cell>
          <cell r="M37">
            <v>101533099</v>
          </cell>
          <cell r="N37">
            <v>106920272</v>
          </cell>
          <cell r="P37">
            <v>35576</v>
          </cell>
          <cell r="Q37">
            <v>1023288305</v>
          </cell>
          <cell r="R37">
            <v>92568529</v>
          </cell>
          <cell r="S37">
            <v>83384471</v>
          </cell>
          <cell r="T37">
            <v>99414760</v>
          </cell>
          <cell r="U37">
            <v>97752809</v>
          </cell>
          <cell r="V37">
            <v>102956271</v>
          </cell>
          <cell r="W37">
            <v>95648760</v>
          </cell>
          <cell r="X37">
            <v>63099490</v>
          </cell>
          <cell r="Y37">
            <v>47407556</v>
          </cell>
          <cell r="Z37">
            <v>91632863</v>
          </cell>
          <cell r="AA37">
            <v>87702347</v>
          </cell>
          <cell r="AB37">
            <v>86693528</v>
          </cell>
          <cell r="AC37">
            <v>75026921</v>
          </cell>
          <cell r="AE37">
            <v>35212</v>
          </cell>
          <cell r="AF37">
            <v>999719562</v>
          </cell>
          <cell r="AG37">
            <v>88546377</v>
          </cell>
          <cell r="AH37">
            <v>84464510</v>
          </cell>
          <cell r="AI37">
            <v>95101004</v>
          </cell>
          <cell r="AJ37">
            <v>91543276</v>
          </cell>
          <cell r="AK37">
            <v>95201982</v>
          </cell>
          <cell r="AL37">
            <v>90582293</v>
          </cell>
          <cell r="AM37">
            <v>65807982</v>
          </cell>
          <cell r="AN37">
            <v>39675796</v>
          </cell>
          <cell r="AO37">
            <v>82067403</v>
          </cell>
          <cell r="AP37">
            <v>94701052</v>
          </cell>
          <cell r="AQ37">
            <v>90408618</v>
          </cell>
          <cell r="AR37">
            <v>81619269</v>
          </cell>
        </row>
        <row r="38">
          <cell r="A38">
            <v>35948</v>
          </cell>
          <cell r="B38">
            <v>1140519948</v>
          </cell>
          <cell r="C38">
            <v>99640783</v>
          </cell>
          <cell r="D38">
            <v>89237029</v>
          </cell>
          <cell r="E38">
            <v>104526601</v>
          </cell>
          <cell r="F38">
            <v>103019620</v>
          </cell>
          <cell r="G38">
            <v>106989563</v>
          </cell>
          <cell r="H38">
            <v>108282819</v>
          </cell>
          <cell r="I38">
            <v>71111594</v>
          </cell>
          <cell r="J38">
            <v>53021036</v>
          </cell>
          <cell r="K38">
            <v>94166387</v>
          </cell>
          <cell r="L38">
            <v>102010929</v>
          </cell>
          <cell r="M38">
            <v>101574235</v>
          </cell>
          <cell r="N38">
            <v>106939352</v>
          </cell>
          <cell r="P38">
            <v>35583</v>
          </cell>
          <cell r="Q38">
            <v>1028294514</v>
          </cell>
          <cell r="R38">
            <v>92568529</v>
          </cell>
          <cell r="S38">
            <v>83384471</v>
          </cell>
          <cell r="T38">
            <v>99414760</v>
          </cell>
          <cell r="U38">
            <v>97752809</v>
          </cell>
          <cell r="V38">
            <v>102956271</v>
          </cell>
          <cell r="W38">
            <v>95911030</v>
          </cell>
          <cell r="X38">
            <v>61125270</v>
          </cell>
          <cell r="Y38">
            <v>47302451</v>
          </cell>
          <cell r="Z38">
            <v>94850365</v>
          </cell>
          <cell r="AA38">
            <v>87645854</v>
          </cell>
          <cell r="AB38">
            <v>86198796</v>
          </cell>
          <cell r="AC38">
            <v>79183908</v>
          </cell>
          <cell r="AE38">
            <v>35219</v>
          </cell>
          <cell r="AF38">
            <v>1006230498</v>
          </cell>
          <cell r="AG38">
            <v>88546377</v>
          </cell>
          <cell r="AH38">
            <v>84454529</v>
          </cell>
          <cell r="AI38">
            <v>95076051</v>
          </cell>
          <cell r="AJ38">
            <v>91543276</v>
          </cell>
          <cell r="AK38">
            <v>95171929</v>
          </cell>
          <cell r="AL38">
            <v>90576326</v>
          </cell>
          <cell r="AM38">
            <v>65957643</v>
          </cell>
          <cell r="AN38">
            <v>42544498</v>
          </cell>
          <cell r="AO38">
            <v>84733225</v>
          </cell>
          <cell r="AP38">
            <v>95280001</v>
          </cell>
          <cell r="AQ38">
            <v>93360912</v>
          </cell>
          <cell r="AR38">
            <v>78985731</v>
          </cell>
        </row>
        <row r="39">
          <cell r="A39">
            <v>35954</v>
          </cell>
          <cell r="B39">
            <v>1147338901</v>
          </cell>
          <cell r="C39">
            <v>99640783</v>
          </cell>
          <cell r="D39">
            <v>89237029</v>
          </cell>
          <cell r="E39">
            <v>104526601</v>
          </cell>
          <cell r="F39">
            <v>103019620</v>
          </cell>
          <cell r="G39">
            <v>106989563</v>
          </cell>
          <cell r="H39">
            <v>108312934</v>
          </cell>
          <cell r="I39">
            <v>71209472</v>
          </cell>
          <cell r="J39">
            <v>55150330</v>
          </cell>
          <cell r="K39">
            <v>94328118</v>
          </cell>
          <cell r="L39">
            <v>104368667</v>
          </cell>
          <cell r="M39">
            <v>103474596</v>
          </cell>
          <cell r="N39">
            <v>107081188</v>
          </cell>
          <cell r="P39">
            <v>35590</v>
          </cell>
          <cell r="Q39">
            <v>1024811801</v>
          </cell>
          <cell r="R39">
            <v>92568529</v>
          </cell>
          <cell r="S39">
            <v>83384471</v>
          </cell>
          <cell r="T39">
            <v>99414760</v>
          </cell>
          <cell r="U39">
            <v>97752809</v>
          </cell>
          <cell r="V39">
            <v>102956271</v>
          </cell>
          <cell r="W39">
            <v>99111512</v>
          </cell>
          <cell r="X39">
            <v>58630779</v>
          </cell>
          <cell r="Y39">
            <v>50612346</v>
          </cell>
          <cell r="Z39">
            <v>90608005</v>
          </cell>
          <cell r="AA39">
            <v>86232899</v>
          </cell>
          <cell r="AB39">
            <v>84274368</v>
          </cell>
          <cell r="AC39">
            <v>79265052</v>
          </cell>
          <cell r="AE39">
            <v>35226</v>
          </cell>
          <cell r="AF39">
            <v>1019693288</v>
          </cell>
          <cell r="AG39">
            <v>88546377</v>
          </cell>
          <cell r="AH39">
            <v>84454529</v>
          </cell>
          <cell r="AI39">
            <v>95076051</v>
          </cell>
          <cell r="AJ39">
            <v>91525936</v>
          </cell>
          <cell r="AK39">
            <v>95171929</v>
          </cell>
          <cell r="AL39">
            <v>91628076</v>
          </cell>
          <cell r="AM39">
            <v>66531872</v>
          </cell>
          <cell r="AN39">
            <v>46061293</v>
          </cell>
          <cell r="AO39">
            <v>88147973</v>
          </cell>
          <cell r="AP39">
            <v>99414487</v>
          </cell>
          <cell r="AQ39">
            <v>94088681</v>
          </cell>
          <cell r="AR39">
            <v>79046084</v>
          </cell>
        </row>
        <row r="40">
          <cell r="A40">
            <v>35961</v>
          </cell>
          <cell r="B40">
            <v>1144909431</v>
          </cell>
          <cell r="C40">
            <v>99640783</v>
          </cell>
          <cell r="D40">
            <v>89237029</v>
          </cell>
          <cell r="E40">
            <v>104526601</v>
          </cell>
          <cell r="F40">
            <v>103019620</v>
          </cell>
          <cell r="G40">
            <v>107020795</v>
          </cell>
          <cell r="H40">
            <v>108444887</v>
          </cell>
          <cell r="I40">
            <v>71269399</v>
          </cell>
          <cell r="J40">
            <v>55234636</v>
          </cell>
          <cell r="K40">
            <v>95031467</v>
          </cell>
          <cell r="L40">
            <v>100663678</v>
          </cell>
          <cell r="M40">
            <v>103582536</v>
          </cell>
          <cell r="N40">
            <v>107238000</v>
          </cell>
          <cell r="P40">
            <v>35597</v>
          </cell>
          <cell r="Q40">
            <v>1027681054</v>
          </cell>
          <cell r="R40">
            <v>92568529</v>
          </cell>
          <cell r="S40">
            <v>83384471</v>
          </cell>
          <cell r="T40">
            <v>99414760</v>
          </cell>
          <cell r="U40">
            <v>97752809</v>
          </cell>
          <cell r="V40">
            <v>102956271</v>
          </cell>
          <cell r="W40">
            <v>98689696</v>
          </cell>
          <cell r="X40">
            <v>58538620</v>
          </cell>
          <cell r="Y40">
            <v>49206670</v>
          </cell>
          <cell r="Z40">
            <v>91013803</v>
          </cell>
          <cell r="AA40">
            <v>86318713</v>
          </cell>
          <cell r="AB40">
            <v>88470604</v>
          </cell>
          <cell r="AC40">
            <v>79366108</v>
          </cell>
          <cell r="AE40">
            <v>35233</v>
          </cell>
          <cell r="AF40">
            <v>1027304234</v>
          </cell>
          <cell r="AG40">
            <v>88546377</v>
          </cell>
          <cell r="AH40">
            <v>84454529</v>
          </cell>
          <cell r="AI40">
            <v>95076051</v>
          </cell>
          <cell r="AJ40">
            <v>91525936</v>
          </cell>
          <cell r="AK40">
            <v>95171929</v>
          </cell>
          <cell r="AL40">
            <v>91839037</v>
          </cell>
          <cell r="AM40">
            <v>66626077</v>
          </cell>
          <cell r="AN40">
            <v>49791981</v>
          </cell>
          <cell r="AO40">
            <v>91109021</v>
          </cell>
          <cell r="AP40">
            <v>99239852</v>
          </cell>
          <cell r="AQ40">
            <v>94598978</v>
          </cell>
          <cell r="AR40">
            <v>79324466</v>
          </cell>
        </row>
        <row r="41">
          <cell r="A41">
            <v>35968</v>
          </cell>
          <cell r="B41">
            <v>1148819532</v>
          </cell>
          <cell r="C41">
            <v>99640783</v>
          </cell>
          <cell r="D41">
            <v>89237029</v>
          </cell>
          <cell r="E41">
            <v>104526601</v>
          </cell>
          <cell r="F41">
            <v>103019620</v>
          </cell>
          <cell r="G41">
            <v>107020795</v>
          </cell>
          <cell r="H41">
            <v>108452307</v>
          </cell>
          <cell r="I41">
            <v>71525604</v>
          </cell>
          <cell r="J41">
            <v>58527160</v>
          </cell>
          <cell r="K41">
            <v>95435631</v>
          </cell>
          <cell r="L41">
            <v>100751618</v>
          </cell>
          <cell r="M41">
            <v>103691576</v>
          </cell>
          <cell r="N41">
            <v>106990808</v>
          </cell>
          <cell r="P41">
            <v>35604</v>
          </cell>
          <cell r="Q41">
            <v>1041535203</v>
          </cell>
          <cell r="R41">
            <v>92568529</v>
          </cell>
          <cell r="S41">
            <v>83384471</v>
          </cell>
          <cell r="T41">
            <v>99414760</v>
          </cell>
          <cell r="U41">
            <v>97752809</v>
          </cell>
          <cell r="V41">
            <v>102956271</v>
          </cell>
          <cell r="W41">
            <v>98688863</v>
          </cell>
          <cell r="X41">
            <v>60773955</v>
          </cell>
          <cell r="Y41">
            <v>55213338</v>
          </cell>
          <cell r="Z41">
            <v>95083442</v>
          </cell>
          <cell r="AA41">
            <v>86843820</v>
          </cell>
          <cell r="AB41">
            <v>89167777</v>
          </cell>
          <cell r="AC41">
            <v>79687166</v>
          </cell>
          <cell r="AE41">
            <v>35240</v>
          </cell>
          <cell r="AF41">
            <v>1028337881</v>
          </cell>
          <cell r="AG41">
            <v>88546377</v>
          </cell>
          <cell r="AH41">
            <v>84454529</v>
          </cell>
          <cell r="AI41">
            <v>95076051</v>
          </cell>
          <cell r="AJ41">
            <v>91525936</v>
          </cell>
          <cell r="AK41">
            <v>95171929</v>
          </cell>
          <cell r="AL41">
            <v>92226233</v>
          </cell>
          <cell r="AM41">
            <v>66556561</v>
          </cell>
          <cell r="AN41">
            <v>50490183</v>
          </cell>
          <cell r="AO41">
            <v>91176537</v>
          </cell>
          <cell r="AP41">
            <v>99264601</v>
          </cell>
          <cell r="AQ41">
            <v>94619347</v>
          </cell>
          <cell r="AR41">
            <v>79229597</v>
          </cell>
        </row>
        <row r="42">
          <cell r="A42">
            <v>35975</v>
          </cell>
          <cell r="B42">
            <v>1155219263</v>
          </cell>
          <cell r="C42">
            <v>99640783</v>
          </cell>
          <cell r="D42">
            <v>89237029</v>
          </cell>
          <cell r="E42">
            <v>104526601</v>
          </cell>
          <cell r="F42">
            <v>103019620</v>
          </cell>
          <cell r="G42">
            <v>107020795</v>
          </cell>
          <cell r="H42">
            <v>108452307</v>
          </cell>
          <cell r="I42">
            <v>71294525</v>
          </cell>
          <cell r="J42">
            <v>61131972</v>
          </cell>
          <cell r="K42">
            <v>99168885</v>
          </cell>
          <cell r="L42">
            <v>100801169</v>
          </cell>
          <cell r="M42">
            <v>103826742</v>
          </cell>
          <cell r="N42">
            <v>107098835</v>
          </cell>
          <cell r="P42">
            <v>35612</v>
          </cell>
          <cell r="Q42">
            <v>1051824153</v>
          </cell>
          <cell r="R42">
            <v>92568529</v>
          </cell>
          <cell r="S42">
            <v>83384471</v>
          </cell>
          <cell r="T42">
            <v>99414760</v>
          </cell>
          <cell r="U42">
            <v>97752809</v>
          </cell>
          <cell r="V42">
            <v>102956271</v>
          </cell>
          <cell r="W42">
            <v>98623601</v>
          </cell>
          <cell r="X42">
            <v>64218854</v>
          </cell>
          <cell r="Y42">
            <v>57126853</v>
          </cell>
          <cell r="Z42">
            <v>95230335</v>
          </cell>
          <cell r="AA42">
            <v>91141314</v>
          </cell>
          <cell r="AB42">
            <v>89691697</v>
          </cell>
          <cell r="AC42">
            <v>79714657</v>
          </cell>
          <cell r="AE42">
            <v>35247</v>
          </cell>
          <cell r="AF42">
            <v>1029652620</v>
          </cell>
          <cell r="AG42">
            <v>88546377</v>
          </cell>
          <cell r="AH42">
            <v>84454529</v>
          </cell>
          <cell r="AI42">
            <v>95076051</v>
          </cell>
          <cell r="AJ42">
            <v>91525936</v>
          </cell>
          <cell r="AK42">
            <v>95171929</v>
          </cell>
          <cell r="AL42">
            <v>92236776</v>
          </cell>
          <cell r="AM42">
            <v>66581947</v>
          </cell>
          <cell r="AN42">
            <v>54469493</v>
          </cell>
          <cell r="AO42">
            <v>87750955</v>
          </cell>
          <cell r="AP42">
            <v>98719022</v>
          </cell>
          <cell r="AQ42">
            <v>94621278</v>
          </cell>
          <cell r="AR42">
            <v>80498327</v>
          </cell>
        </row>
        <row r="43">
          <cell r="A43">
            <v>35982</v>
          </cell>
          <cell r="B43">
            <v>1164409962</v>
          </cell>
          <cell r="C43">
            <v>99640783</v>
          </cell>
          <cell r="D43">
            <v>89237029</v>
          </cell>
          <cell r="E43">
            <v>104526601</v>
          </cell>
          <cell r="F43">
            <v>103019620</v>
          </cell>
          <cell r="G43">
            <v>107020795</v>
          </cell>
          <cell r="H43">
            <v>108452307</v>
          </cell>
          <cell r="I43">
            <v>71256632</v>
          </cell>
          <cell r="J43">
            <v>61289267</v>
          </cell>
          <cell r="K43">
            <v>103674076</v>
          </cell>
          <cell r="L43">
            <v>105066063</v>
          </cell>
          <cell r="M43">
            <v>103890638</v>
          </cell>
          <cell r="N43">
            <v>107336151</v>
          </cell>
          <cell r="P43">
            <v>35618</v>
          </cell>
          <cell r="Q43">
            <v>1063108037</v>
          </cell>
          <cell r="R43">
            <v>92568529</v>
          </cell>
          <cell r="S43">
            <v>83384471</v>
          </cell>
          <cell r="T43">
            <v>99414760</v>
          </cell>
          <cell r="U43">
            <v>97752809</v>
          </cell>
          <cell r="V43">
            <v>102956271</v>
          </cell>
          <cell r="W43">
            <v>98623601</v>
          </cell>
          <cell r="X43">
            <v>64318089</v>
          </cell>
          <cell r="Y43">
            <v>59332078</v>
          </cell>
          <cell r="Z43">
            <v>99075765</v>
          </cell>
          <cell r="AA43">
            <v>91553702</v>
          </cell>
          <cell r="AB43">
            <v>94259618</v>
          </cell>
          <cell r="AC43">
            <v>79868342</v>
          </cell>
          <cell r="AE43">
            <v>35254</v>
          </cell>
          <cell r="AF43">
            <v>1030109801</v>
          </cell>
          <cell r="AG43">
            <v>88546377</v>
          </cell>
          <cell r="AH43">
            <v>84454529</v>
          </cell>
          <cell r="AI43">
            <v>95076051</v>
          </cell>
          <cell r="AJ43">
            <v>91525936</v>
          </cell>
          <cell r="AK43">
            <v>95171929</v>
          </cell>
          <cell r="AL43">
            <v>92236776</v>
          </cell>
          <cell r="AM43">
            <v>66512524</v>
          </cell>
          <cell r="AN43">
            <v>57994602</v>
          </cell>
          <cell r="AO43">
            <v>89575593</v>
          </cell>
          <cell r="AP43">
            <v>96514557</v>
          </cell>
          <cell r="AQ43">
            <v>95303098</v>
          </cell>
          <cell r="AR43">
            <v>77197829</v>
          </cell>
        </row>
        <row r="44">
          <cell r="A44">
            <v>35991</v>
          </cell>
          <cell r="B44">
            <v>1175293723</v>
          </cell>
          <cell r="C44">
            <v>99640783</v>
          </cell>
          <cell r="D44">
            <v>89237029</v>
          </cell>
          <cell r="E44">
            <v>104526601</v>
          </cell>
          <cell r="F44">
            <v>103019620</v>
          </cell>
          <cell r="G44">
            <v>107020795</v>
          </cell>
          <cell r="H44">
            <v>108452307</v>
          </cell>
          <cell r="I44">
            <v>71281997</v>
          </cell>
          <cell r="J44">
            <v>63719360</v>
          </cell>
          <cell r="K44">
            <v>107772916</v>
          </cell>
          <cell r="L44">
            <v>107478871</v>
          </cell>
          <cell r="M44">
            <v>105731395</v>
          </cell>
          <cell r="N44">
            <v>107412049</v>
          </cell>
          <cell r="P44">
            <v>35626</v>
          </cell>
          <cell r="Q44">
            <v>1068890120</v>
          </cell>
          <cell r="R44">
            <v>92568529</v>
          </cell>
          <cell r="S44">
            <v>83384471</v>
          </cell>
          <cell r="T44">
            <v>99414760</v>
          </cell>
          <cell r="U44">
            <v>97752809</v>
          </cell>
          <cell r="V44">
            <v>102956271</v>
          </cell>
          <cell r="W44">
            <v>98623601</v>
          </cell>
          <cell r="X44">
            <v>64243656</v>
          </cell>
          <cell r="Y44">
            <v>61779723</v>
          </cell>
          <cell r="Z44">
            <v>99249162</v>
          </cell>
          <cell r="AA44">
            <v>92946503</v>
          </cell>
          <cell r="AB44">
            <v>96072602</v>
          </cell>
          <cell r="AC44">
            <v>79898031</v>
          </cell>
          <cell r="AE44">
            <v>35261</v>
          </cell>
          <cell r="AF44">
            <v>1026971156</v>
          </cell>
          <cell r="AG44">
            <v>88546377</v>
          </cell>
          <cell r="AH44">
            <v>84454529</v>
          </cell>
          <cell r="AI44">
            <v>95076051</v>
          </cell>
          <cell r="AJ44">
            <v>91525936</v>
          </cell>
          <cell r="AK44">
            <v>95171929</v>
          </cell>
          <cell r="AL44">
            <v>92214846</v>
          </cell>
          <cell r="AM44">
            <v>66515237</v>
          </cell>
          <cell r="AN44">
            <v>58338498</v>
          </cell>
          <cell r="AO44">
            <v>93088436</v>
          </cell>
          <cell r="AP44">
            <v>95449870</v>
          </cell>
          <cell r="AQ44">
            <v>87839473</v>
          </cell>
          <cell r="AR44">
            <v>78749974</v>
          </cell>
        </row>
        <row r="45">
          <cell r="A45">
            <v>35996</v>
          </cell>
          <cell r="B45">
            <v>1176201554</v>
          </cell>
          <cell r="C45">
            <v>99640783</v>
          </cell>
          <cell r="D45">
            <v>89237029</v>
          </cell>
          <cell r="E45">
            <v>104526601</v>
          </cell>
          <cell r="F45">
            <v>103019620</v>
          </cell>
          <cell r="G45">
            <v>107020795</v>
          </cell>
          <cell r="H45">
            <v>108452307</v>
          </cell>
          <cell r="I45">
            <v>71268830</v>
          </cell>
          <cell r="J45">
            <v>63776846</v>
          </cell>
          <cell r="K45">
            <v>108135784</v>
          </cell>
          <cell r="L45">
            <v>107797097</v>
          </cell>
          <cell r="M45">
            <v>105887756</v>
          </cell>
          <cell r="N45">
            <v>107438106</v>
          </cell>
          <cell r="P45">
            <v>35632</v>
          </cell>
          <cell r="Q45">
            <v>1081792432</v>
          </cell>
          <cell r="R45">
            <v>92568529</v>
          </cell>
          <cell r="S45">
            <v>83384471</v>
          </cell>
          <cell r="T45">
            <v>99414760</v>
          </cell>
          <cell r="U45">
            <v>97752809</v>
          </cell>
          <cell r="V45">
            <v>102956271</v>
          </cell>
          <cell r="W45">
            <v>98623601</v>
          </cell>
          <cell r="X45">
            <v>64254748</v>
          </cell>
          <cell r="Y45">
            <v>63348848</v>
          </cell>
          <cell r="Z45">
            <v>99433715</v>
          </cell>
          <cell r="AA45">
            <v>100212268</v>
          </cell>
          <cell r="AB45">
            <v>96073712</v>
          </cell>
          <cell r="AC45">
            <v>83768698</v>
          </cell>
          <cell r="AE45">
            <v>35268</v>
          </cell>
          <cell r="AF45">
            <v>1031185917</v>
          </cell>
          <cell r="AG45">
            <v>88546377</v>
          </cell>
          <cell r="AH45">
            <v>84454529</v>
          </cell>
          <cell r="AI45">
            <v>95076051</v>
          </cell>
          <cell r="AJ45">
            <v>91525936</v>
          </cell>
          <cell r="AK45">
            <v>95171929</v>
          </cell>
          <cell r="AL45">
            <v>92214846</v>
          </cell>
          <cell r="AM45">
            <v>66516475</v>
          </cell>
          <cell r="AN45">
            <v>58359275</v>
          </cell>
          <cell r="AO45">
            <v>93542062</v>
          </cell>
          <cell r="AP45">
            <v>99001484</v>
          </cell>
          <cell r="AQ45">
            <v>87847419</v>
          </cell>
          <cell r="AR45">
            <v>78929534</v>
          </cell>
        </row>
        <row r="46">
          <cell r="A46">
            <v>36003</v>
          </cell>
          <cell r="B46">
            <v>1186573285</v>
          </cell>
          <cell r="C46">
            <v>99640783</v>
          </cell>
          <cell r="D46">
            <v>89237029</v>
          </cell>
          <cell r="E46">
            <v>104526601</v>
          </cell>
          <cell r="F46">
            <v>103019620</v>
          </cell>
          <cell r="G46">
            <v>107020795</v>
          </cell>
          <cell r="H46">
            <v>108452307</v>
          </cell>
          <cell r="I46">
            <v>71268830</v>
          </cell>
          <cell r="J46">
            <v>65227231</v>
          </cell>
          <cell r="K46">
            <v>108564062</v>
          </cell>
          <cell r="L46">
            <v>111424741</v>
          </cell>
          <cell r="M46">
            <v>110063729</v>
          </cell>
          <cell r="N46">
            <v>108127557</v>
          </cell>
          <cell r="P46">
            <v>35639</v>
          </cell>
          <cell r="Q46">
            <v>1108578285</v>
          </cell>
          <cell r="R46">
            <v>92568529</v>
          </cell>
          <cell r="S46">
            <v>83384471</v>
          </cell>
          <cell r="T46">
            <v>99414760</v>
          </cell>
          <cell r="U46">
            <v>97752809</v>
          </cell>
          <cell r="V46">
            <v>102956271</v>
          </cell>
          <cell r="W46">
            <v>98623601</v>
          </cell>
          <cell r="X46">
            <v>64253140</v>
          </cell>
          <cell r="Y46">
            <v>63276469</v>
          </cell>
          <cell r="Z46">
            <v>99507577</v>
          </cell>
          <cell r="AA46">
            <v>104666209</v>
          </cell>
          <cell r="AB46">
            <v>101558718</v>
          </cell>
          <cell r="AC46">
            <v>100615725</v>
          </cell>
          <cell r="AE46">
            <v>35275</v>
          </cell>
          <cell r="AF46">
            <v>1039851459</v>
          </cell>
          <cell r="AG46">
            <v>88546377</v>
          </cell>
          <cell r="AH46">
            <v>84454529</v>
          </cell>
          <cell r="AI46">
            <v>95076051</v>
          </cell>
          <cell r="AJ46">
            <v>91525936</v>
          </cell>
          <cell r="AK46">
            <v>95171929</v>
          </cell>
          <cell r="AL46">
            <v>92214846</v>
          </cell>
          <cell r="AM46">
            <v>66516712</v>
          </cell>
          <cell r="AN46">
            <v>58365253</v>
          </cell>
          <cell r="AO46">
            <v>93788907</v>
          </cell>
          <cell r="AP46">
            <v>100354815</v>
          </cell>
          <cell r="AQ46">
            <v>91569888</v>
          </cell>
          <cell r="AR46">
            <v>82266216</v>
          </cell>
        </row>
        <row r="47">
          <cell r="A47">
            <v>36010</v>
          </cell>
          <cell r="B47">
            <v>1187523080</v>
          </cell>
          <cell r="C47">
            <v>99640783</v>
          </cell>
          <cell r="D47">
            <v>89237029</v>
          </cell>
          <cell r="E47">
            <v>104526601</v>
          </cell>
          <cell r="F47">
            <v>103019620</v>
          </cell>
          <cell r="G47">
            <v>107020795</v>
          </cell>
          <cell r="H47">
            <v>108452307</v>
          </cell>
          <cell r="I47">
            <v>71283561</v>
          </cell>
          <cell r="J47">
            <v>65297704</v>
          </cell>
          <cell r="K47">
            <v>108893415</v>
          </cell>
          <cell r="L47">
            <v>111636713</v>
          </cell>
          <cell r="M47">
            <v>110258636</v>
          </cell>
          <cell r="N47">
            <v>108255916</v>
          </cell>
          <cell r="P47">
            <v>35646</v>
          </cell>
          <cell r="Q47">
            <v>1108578285</v>
          </cell>
          <cell r="R47">
            <v>92568529</v>
          </cell>
          <cell r="S47">
            <v>83384471</v>
          </cell>
          <cell r="T47">
            <v>99414760</v>
          </cell>
          <cell r="U47">
            <v>97752809</v>
          </cell>
          <cell r="V47">
            <v>102956271</v>
          </cell>
          <cell r="W47">
            <v>98623601</v>
          </cell>
          <cell r="X47">
            <v>64253140</v>
          </cell>
          <cell r="Y47">
            <v>63276469</v>
          </cell>
          <cell r="Z47">
            <v>99507577</v>
          </cell>
          <cell r="AA47">
            <v>104666209</v>
          </cell>
          <cell r="AB47">
            <v>101558718</v>
          </cell>
          <cell r="AC47">
            <v>100615725</v>
          </cell>
          <cell r="AE47">
            <v>35278</v>
          </cell>
          <cell r="AF47">
            <v>1039017301</v>
          </cell>
          <cell r="AG47">
            <v>88546377</v>
          </cell>
          <cell r="AH47">
            <v>84454529</v>
          </cell>
          <cell r="AI47">
            <v>95076051</v>
          </cell>
          <cell r="AJ47">
            <v>91525936</v>
          </cell>
          <cell r="AK47">
            <v>95171929</v>
          </cell>
          <cell r="AL47">
            <v>92214846</v>
          </cell>
          <cell r="AM47">
            <v>66514598</v>
          </cell>
          <cell r="AN47">
            <v>58437993</v>
          </cell>
          <cell r="AO47">
            <v>93944955</v>
          </cell>
          <cell r="AP47">
            <v>99269669</v>
          </cell>
          <cell r="AQ47">
            <v>91568994</v>
          </cell>
          <cell r="AR47">
            <v>82291424</v>
          </cell>
        </row>
        <row r="48">
          <cell r="A48">
            <v>36017</v>
          </cell>
          <cell r="B48">
            <v>1187649805</v>
          </cell>
          <cell r="C48">
            <v>99640783</v>
          </cell>
          <cell r="D48">
            <v>89237029</v>
          </cell>
          <cell r="E48">
            <v>104526601</v>
          </cell>
          <cell r="F48">
            <v>103012465</v>
          </cell>
          <cell r="G48">
            <v>107020795</v>
          </cell>
          <cell r="H48">
            <v>108452307</v>
          </cell>
          <cell r="I48">
            <v>71283219</v>
          </cell>
          <cell r="J48">
            <v>65296534</v>
          </cell>
          <cell r="K48">
            <v>108948681</v>
          </cell>
          <cell r="L48">
            <v>111643005</v>
          </cell>
          <cell r="M48">
            <v>110271470</v>
          </cell>
          <cell r="N48">
            <v>108316916</v>
          </cell>
          <cell r="P48">
            <v>35653</v>
          </cell>
          <cell r="Q48">
            <v>1108578285</v>
          </cell>
          <cell r="R48">
            <v>92568529</v>
          </cell>
          <cell r="S48">
            <v>83384471</v>
          </cell>
          <cell r="T48">
            <v>99414760</v>
          </cell>
          <cell r="U48">
            <v>97752809</v>
          </cell>
          <cell r="V48">
            <v>102956271</v>
          </cell>
          <cell r="W48">
            <v>98623601</v>
          </cell>
          <cell r="X48">
            <v>64253140</v>
          </cell>
          <cell r="Y48">
            <v>63276469</v>
          </cell>
          <cell r="Z48">
            <v>99507577</v>
          </cell>
          <cell r="AA48">
            <v>104666209</v>
          </cell>
          <cell r="AB48">
            <v>101558718</v>
          </cell>
          <cell r="AC48">
            <v>100615725</v>
          </cell>
          <cell r="AE48">
            <v>35285</v>
          </cell>
          <cell r="AF48">
            <v>1039017301</v>
          </cell>
          <cell r="AG48">
            <v>88546377</v>
          </cell>
          <cell r="AH48">
            <v>84454529</v>
          </cell>
          <cell r="AI48">
            <v>95076051</v>
          </cell>
          <cell r="AJ48">
            <v>91525936</v>
          </cell>
          <cell r="AK48">
            <v>95171929</v>
          </cell>
          <cell r="AL48">
            <v>92214846</v>
          </cell>
          <cell r="AM48">
            <v>66514598</v>
          </cell>
          <cell r="AN48">
            <v>58437993</v>
          </cell>
          <cell r="AO48">
            <v>93944955</v>
          </cell>
          <cell r="AP48">
            <v>99269669</v>
          </cell>
          <cell r="AQ48">
            <v>91568994</v>
          </cell>
          <cell r="AR48">
            <v>82291424</v>
          </cell>
        </row>
        <row r="49">
          <cell r="A49">
            <v>36024</v>
          </cell>
          <cell r="B49">
            <v>1187696975</v>
          </cell>
          <cell r="C49">
            <v>99640783</v>
          </cell>
          <cell r="D49">
            <v>89237029</v>
          </cell>
          <cell r="E49">
            <v>104526601</v>
          </cell>
          <cell r="F49">
            <v>103012465</v>
          </cell>
          <cell r="G49">
            <v>107020795</v>
          </cell>
          <cell r="H49">
            <v>108452307</v>
          </cell>
          <cell r="I49">
            <v>71283219</v>
          </cell>
          <cell r="J49">
            <v>65296534</v>
          </cell>
          <cell r="K49">
            <v>108951861</v>
          </cell>
          <cell r="L49">
            <v>111665605</v>
          </cell>
          <cell r="M49">
            <v>110290550</v>
          </cell>
          <cell r="N49">
            <v>108319226</v>
          </cell>
          <cell r="P49">
            <v>35660</v>
          </cell>
          <cell r="Q49">
            <v>1108578285</v>
          </cell>
          <cell r="R49">
            <v>92568529</v>
          </cell>
          <cell r="S49">
            <v>83384471</v>
          </cell>
          <cell r="T49">
            <v>99414760</v>
          </cell>
          <cell r="U49">
            <v>97752809</v>
          </cell>
          <cell r="V49">
            <v>102956271</v>
          </cell>
          <cell r="W49">
            <v>98623601</v>
          </cell>
          <cell r="X49">
            <v>64253140</v>
          </cell>
          <cell r="Y49">
            <v>63276469</v>
          </cell>
          <cell r="Z49">
            <v>99507577</v>
          </cell>
          <cell r="AA49">
            <v>104666209</v>
          </cell>
          <cell r="AB49">
            <v>101558718</v>
          </cell>
          <cell r="AC49">
            <v>100615725</v>
          </cell>
          <cell r="AE49">
            <v>35292</v>
          </cell>
          <cell r="AF49">
            <v>1039017301</v>
          </cell>
          <cell r="AG49">
            <v>88546377</v>
          </cell>
          <cell r="AH49">
            <v>84454529</v>
          </cell>
          <cell r="AI49">
            <v>95076051</v>
          </cell>
          <cell r="AJ49">
            <v>91525936</v>
          </cell>
          <cell r="AK49">
            <v>95171929</v>
          </cell>
          <cell r="AL49">
            <v>92214846</v>
          </cell>
          <cell r="AM49">
            <v>66514598</v>
          </cell>
          <cell r="AN49">
            <v>58437993</v>
          </cell>
          <cell r="AO49">
            <v>93944955</v>
          </cell>
          <cell r="AP49">
            <v>99269669</v>
          </cell>
          <cell r="AQ49">
            <v>91568994</v>
          </cell>
          <cell r="AR49">
            <v>82291424</v>
          </cell>
        </row>
        <row r="50">
          <cell r="A50">
            <v>36031</v>
          </cell>
          <cell r="B50">
            <v>1187726161</v>
          </cell>
          <cell r="C50">
            <v>99640783</v>
          </cell>
          <cell r="D50">
            <v>89237029</v>
          </cell>
          <cell r="E50">
            <v>104526601</v>
          </cell>
          <cell r="F50">
            <v>103012465</v>
          </cell>
          <cell r="G50">
            <v>107020795</v>
          </cell>
          <cell r="H50">
            <v>108452307</v>
          </cell>
          <cell r="I50">
            <v>71283219</v>
          </cell>
          <cell r="J50">
            <v>65296534</v>
          </cell>
          <cell r="K50">
            <v>108923340</v>
          </cell>
          <cell r="L50">
            <v>111684661</v>
          </cell>
          <cell r="M50">
            <v>110334386</v>
          </cell>
          <cell r="N50">
            <v>108314041</v>
          </cell>
          <cell r="P50">
            <v>35667</v>
          </cell>
          <cell r="Q50">
            <v>1108578285</v>
          </cell>
          <cell r="R50">
            <v>92568529</v>
          </cell>
          <cell r="S50">
            <v>83384471</v>
          </cell>
          <cell r="T50">
            <v>99414760</v>
          </cell>
          <cell r="U50">
            <v>97752809</v>
          </cell>
          <cell r="V50">
            <v>102956271</v>
          </cell>
          <cell r="W50">
            <v>98623601</v>
          </cell>
          <cell r="X50">
            <v>64253140</v>
          </cell>
          <cell r="Y50">
            <v>63276469</v>
          </cell>
          <cell r="Z50">
            <v>99507577</v>
          </cell>
          <cell r="AA50">
            <v>104666209</v>
          </cell>
          <cell r="AB50">
            <v>101558718</v>
          </cell>
          <cell r="AC50">
            <v>100615725</v>
          </cell>
          <cell r="AE50">
            <v>35299</v>
          </cell>
          <cell r="AF50">
            <v>1039017301</v>
          </cell>
          <cell r="AG50">
            <v>88546377</v>
          </cell>
          <cell r="AH50">
            <v>84454529</v>
          </cell>
          <cell r="AI50">
            <v>95076051</v>
          </cell>
          <cell r="AJ50">
            <v>91525936</v>
          </cell>
          <cell r="AK50">
            <v>95171929</v>
          </cell>
          <cell r="AL50">
            <v>92214846</v>
          </cell>
          <cell r="AM50">
            <v>66514598</v>
          </cell>
          <cell r="AN50">
            <v>58437993</v>
          </cell>
          <cell r="AO50">
            <v>93944955</v>
          </cell>
          <cell r="AP50">
            <v>99269669</v>
          </cell>
          <cell r="AQ50">
            <v>91568994</v>
          </cell>
          <cell r="AR50">
            <v>82291424</v>
          </cell>
        </row>
        <row r="51">
          <cell r="A51">
            <v>36038</v>
          </cell>
          <cell r="B51">
            <v>1187803021</v>
          </cell>
          <cell r="C51">
            <v>99640783</v>
          </cell>
          <cell r="D51">
            <v>89237029</v>
          </cell>
          <cell r="E51">
            <v>104526601</v>
          </cell>
          <cell r="F51">
            <v>103012465</v>
          </cell>
          <cell r="G51">
            <v>107020795</v>
          </cell>
          <cell r="H51">
            <v>108452307</v>
          </cell>
          <cell r="I51">
            <v>71283219</v>
          </cell>
          <cell r="J51">
            <v>65296534</v>
          </cell>
          <cell r="K51">
            <v>108940688</v>
          </cell>
          <cell r="L51">
            <v>111691514</v>
          </cell>
          <cell r="M51">
            <v>110345440</v>
          </cell>
          <cell r="N51">
            <v>108355646</v>
          </cell>
          <cell r="P51">
            <v>35674</v>
          </cell>
          <cell r="Q51">
            <v>1090333480</v>
          </cell>
          <cell r="R51">
            <v>92568529</v>
          </cell>
          <cell r="S51">
            <v>83384471</v>
          </cell>
          <cell r="T51">
            <v>99414760</v>
          </cell>
          <cell r="U51">
            <v>97752809</v>
          </cell>
          <cell r="V51">
            <v>102956271</v>
          </cell>
          <cell r="W51">
            <v>98623601</v>
          </cell>
          <cell r="X51">
            <v>64256781</v>
          </cell>
          <cell r="Y51">
            <v>63285908</v>
          </cell>
          <cell r="Z51">
            <v>99431956</v>
          </cell>
          <cell r="AA51">
            <v>102656941</v>
          </cell>
          <cell r="AB51">
            <v>98386828</v>
          </cell>
          <cell r="AC51">
            <v>87614623</v>
          </cell>
          <cell r="AE51">
            <v>35310</v>
          </cell>
          <cell r="AF51">
            <v>1042465562</v>
          </cell>
          <cell r="AG51">
            <v>88546377</v>
          </cell>
          <cell r="AH51">
            <v>84454529</v>
          </cell>
          <cell r="AI51">
            <v>95076051</v>
          </cell>
          <cell r="AJ51">
            <v>91525936</v>
          </cell>
          <cell r="AK51">
            <v>95171929</v>
          </cell>
          <cell r="AL51">
            <v>92214846</v>
          </cell>
          <cell r="AM51">
            <v>66514598</v>
          </cell>
          <cell r="AN51">
            <v>58076201</v>
          </cell>
          <cell r="AO51">
            <v>93726569</v>
          </cell>
          <cell r="AP51">
            <v>100482437</v>
          </cell>
          <cell r="AQ51">
            <v>94226401</v>
          </cell>
          <cell r="AR51">
            <v>82449688</v>
          </cell>
        </row>
        <row r="52">
          <cell r="A52">
            <v>36045</v>
          </cell>
          <cell r="B52">
            <v>1188447115</v>
          </cell>
          <cell r="C52">
            <v>99640783</v>
          </cell>
          <cell r="D52">
            <v>89237029</v>
          </cell>
          <cell r="E52">
            <v>104526601</v>
          </cell>
          <cell r="F52">
            <v>103012465</v>
          </cell>
          <cell r="G52">
            <v>107020795</v>
          </cell>
          <cell r="H52">
            <v>108452307</v>
          </cell>
          <cell r="I52">
            <v>71283219</v>
          </cell>
          <cell r="J52">
            <v>65265156</v>
          </cell>
          <cell r="K52">
            <v>108989210</v>
          </cell>
          <cell r="L52">
            <v>112108317</v>
          </cell>
          <cell r="M52">
            <v>110311187</v>
          </cell>
          <cell r="N52">
            <v>108600046</v>
          </cell>
          <cell r="P52">
            <v>35681</v>
          </cell>
          <cell r="Q52">
            <v>1087522053</v>
          </cell>
          <cell r="R52">
            <v>92568529</v>
          </cell>
          <cell r="S52">
            <v>83384471</v>
          </cell>
          <cell r="T52">
            <v>99414760</v>
          </cell>
          <cell r="U52">
            <v>97752809</v>
          </cell>
          <cell r="V52">
            <v>102956271</v>
          </cell>
          <cell r="W52">
            <v>98623601</v>
          </cell>
          <cell r="X52">
            <v>64256781</v>
          </cell>
          <cell r="Y52">
            <v>63283902</v>
          </cell>
          <cell r="Z52">
            <v>99927029</v>
          </cell>
          <cell r="AA52">
            <v>98627205</v>
          </cell>
          <cell r="AB52">
            <v>95731287</v>
          </cell>
          <cell r="AC52">
            <v>90995407</v>
          </cell>
          <cell r="AE52">
            <v>35317</v>
          </cell>
          <cell r="AF52">
            <v>1043075938</v>
          </cell>
          <cell r="AG52">
            <v>88546377</v>
          </cell>
          <cell r="AH52">
            <v>84454529</v>
          </cell>
          <cell r="AI52">
            <v>95076051</v>
          </cell>
          <cell r="AJ52">
            <v>91525936</v>
          </cell>
          <cell r="AK52">
            <v>95171929</v>
          </cell>
          <cell r="AL52">
            <v>92214846</v>
          </cell>
          <cell r="AM52">
            <v>66514598</v>
          </cell>
          <cell r="AN52">
            <v>58063454</v>
          </cell>
          <cell r="AO52">
            <v>93795617</v>
          </cell>
          <cell r="AP52">
            <v>100891667</v>
          </cell>
          <cell r="AQ52">
            <v>94330242</v>
          </cell>
          <cell r="AR52">
            <v>82490692</v>
          </cell>
        </row>
        <row r="53">
          <cell r="A53">
            <v>36052</v>
          </cell>
          <cell r="B53">
            <v>1188882394</v>
          </cell>
          <cell r="C53">
            <v>99640783</v>
          </cell>
          <cell r="D53">
            <v>89237029</v>
          </cell>
          <cell r="E53">
            <v>104526601</v>
          </cell>
          <cell r="F53">
            <v>103012465</v>
          </cell>
          <cell r="G53">
            <v>107020795</v>
          </cell>
          <cell r="H53">
            <v>108452307</v>
          </cell>
          <cell r="I53">
            <v>71283219</v>
          </cell>
          <cell r="J53">
            <v>65265156</v>
          </cell>
          <cell r="K53">
            <v>108969869</v>
          </cell>
          <cell r="L53">
            <v>112135482</v>
          </cell>
          <cell r="M53">
            <v>110650378</v>
          </cell>
          <cell r="N53">
            <v>108688310</v>
          </cell>
          <cell r="P53">
            <v>35688</v>
          </cell>
          <cell r="Q53">
            <v>1095140917</v>
          </cell>
          <cell r="R53">
            <v>92568529</v>
          </cell>
          <cell r="S53">
            <v>83384471</v>
          </cell>
          <cell r="T53">
            <v>99414760</v>
          </cell>
          <cell r="U53">
            <v>97752809</v>
          </cell>
          <cell r="V53">
            <v>102956271</v>
          </cell>
          <cell r="W53">
            <v>98623601</v>
          </cell>
          <cell r="X53">
            <v>64256781</v>
          </cell>
          <cell r="Y53">
            <v>63277233</v>
          </cell>
          <cell r="Z53">
            <v>99940862</v>
          </cell>
          <cell r="AA53">
            <v>103059232</v>
          </cell>
          <cell r="AB53">
            <v>97480906</v>
          </cell>
          <cell r="AC53">
            <v>92425462</v>
          </cell>
          <cell r="AE53">
            <v>35324</v>
          </cell>
          <cell r="AF53">
            <v>1046663171</v>
          </cell>
          <cell r="AG53">
            <v>88546377</v>
          </cell>
          <cell r="AH53">
            <v>84454529</v>
          </cell>
          <cell r="AI53">
            <v>95076051</v>
          </cell>
          <cell r="AJ53">
            <v>91525936</v>
          </cell>
          <cell r="AK53">
            <v>95171929</v>
          </cell>
          <cell r="AL53">
            <v>92214846</v>
          </cell>
          <cell r="AM53">
            <v>66514598</v>
          </cell>
          <cell r="AN53">
            <v>58063454</v>
          </cell>
          <cell r="AO53">
            <v>93375492</v>
          </cell>
          <cell r="AP53">
            <v>101430487</v>
          </cell>
          <cell r="AQ53">
            <v>96256480</v>
          </cell>
          <cell r="AR53">
            <v>84032992</v>
          </cell>
        </row>
        <row r="54">
          <cell r="A54">
            <v>36059</v>
          </cell>
          <cell r="B54">
            <v>1189365731</v>
          </cell>
          <cell r="C54">
            <v>99640783</v>
          </cell>
          <cell r="D54">
            <v>89237029</v>
          </cell>
          <cell r="E54">
            <v>104526601</v>
          </cell>
          <cell r="F54">
            <v>103012465</v>
          </cell>
          <cell r="G54">
            <v>107020795</v>
          </cell>
          <cell r="H54">
            <v>108452307</v>
          </cell>
          <cell r="I54">
            <v>71283219</v>
          </cell>
          <cell r="J54">
            <v>65265156</v>
          </cell>
          <cell r="K54">
            <v>108969534</v>
          </cell>
          <cell r="L54">
            <v>112392637</v>
          </cell>
          <cell r="M54">
            <v>110724693</v>
          </cell>
          <cell r="N54">
            <v>108840512</v>
          </cell>
          <cell r="P54">
            <v>35695</v>
          </cell>
          <cell r="Q54">
            <v>1100439886</v>
          </cell>
          <cell r="R54">
            <v>92568529</v>
          </cell>
          <cell r="S54">
            <v>83384471</v>
          </cell>
          <cell r="T54">
            <v>99414760</v>
          </cell>
          <cell r="U54">
            <v>97752809</v>
          </cell>
          <cell r="V54">
            <v>102956271</v>
          </cell>
          <cell r="W54">
            <v>98623601</v>
          </cell>
          <cell r="X54">
            <v>64253140</v>
          </cell>
          <cell r="Y54">
            <v>63277233</v>
          </cell>
          <cell r="Z54">
            <v>99925724</v>
          </cell>
          <cell r="AA54">
            <v>104345137</v>
          </cell>
          <cell r="AB54">
            <v>101442255</v>
          </cell>
          <cell r="AC54">
            <v>92495951</v>
          </cell>
          <cell r="AE54">
            <v>35331</v>
          </cell>
          <cell r="AF54">
            <v>1048854992</v>
          </cell>
          <cell r="AG54">
            <v>88546377</v>
          </cell>
          <cell r="AH54">
            <v>84454529</v>
          </cell>
          <cell r="AI54">
            <v>95076051</v>
          </cell>
          <cell r="AJ54">
            <v>91525936</v>
          </cell>
          <cell r="AK54">
            <v>95171929</v>
          </cell>
          <cell r="AL54">
            <v>92214846</v>
          </cell>
          <cell r="AM54">
            <v>66514598</v>
          </cell>
          <cell r="AN54">
            <v>58063454</v>
          </cell>
          <cell r="AO54">
            <v>93412342</v>
          </cell>
          <cell r="AP54">
            <v>101435859</v>
          </cell>
          <cell r="AQ54">
            <v>97073775</v>
          </cell>
          <cell r="AR54">
            <v>85365296</v>
          </cell>
        </row>
        <row r="55">
          <cell r="A55">
            <v>36066</v>
          </cell>
          <cell r="B55">
            <v>1189767392</v>
          </cell>
          <cell r="C55">
            <v>99640783</v>
          </cell>
          <cell r="D55">
            <v>89237029</v>
          </cell>
          <cell r="E55">
            <v>104526601</v>
          </cell>
          <cell r="F55">
            <v>103012465</v>
          </cell>
          <cell r="G55">
            <v>107020795</v>
          </cell>
          <cell r="H55">
            <v>108452307</v>
          </cell>
          <cell r="I55">
            <v>71283219</v>
          </cell>
          <cell r="J55">
            <v>65265156</v>
          </cell>
          <cell r="K55">
            <v>108970841</v>
          </cell>
          <cell r="L55">
            <v>112658398</v>
          </cell>
          <cell r="M55">
            <v>110765116</v>
          </cell>
          <cell r="N55">
            <v>108934682</v>
          </cell>
          <cell r="P55">
            <v>35704</v>
          </cell>
          <cell r="Q55">
            <v>1105140221</v>
          </cell>
          <cell r="R55">
            <v>92568529</v>
          </cell>
          <cell r="S55">
            <v>83384471</v>
          </cell>
          <cell r="T55">
            <v>99414760</v>
          </cell>
          <cell r="U55">
            <v>97752809</v>
          </cell>
          <cell r="V55">
            <v>102956271</v>
          </cell>
          <cell r="W55">
            <v>98623601</v>
          </cell>
          <cell r="X55">
            <v>64253140</v>
          </cell>
          <cell r="Y55">
            <v>63276469</v>
          </cell>
          <cell r="Z55">
            <v>99971012</v>
          </cell>
          <cell r="AA55">
            <v>104646526</v>
          </cell>
          <cell r="AB55">
            <v>98212960</v>
          </cell>
          <cell r="AC55">
            <v>100079668</v>
          </cell>
          <cell r="AE55">
            <v>35339</v>
          </cell>
          <cell r="AF55">
            <v>1052881645</v>
          </cell>
          <cell r="AG55">
            <v>88546377</v>
          </cell>
          <cell r="AH55">
            <v>84454529</v>
          </cell>
          <cell r="AI55">
            <v>95076051</v>
          </cell>
          <cell r="AJ55">
            <v>91525936</v>
          </cell>
          <cell r="AK55">
            <v>95171929</v>
          </cell>
          <cell r="AL55">
            <v>92214846</v>
          </cell>
          <cell r="AM55">
            <v>66514598</v>
          </cell>
          <cell r="AN55">
            <v>58063454</v>
          </cell>
          <cell r="AO55">
            <v>93386349</v>
          </cell>
          <cell r="AP55">
            <v>101822002</v>
          </cell>
          <cell r="AQ55">
            <v>97401515</v>
          </cell>
          <cell r="AR55">
            <v>88704059</v>
          </cell>
        </row>
        <row r="56">
          <cell r="A56">
            <v>36073</v>
          </cell>
          <cell r="B56">
            <v>1189425661</v>
          </cell>
          <cell r="C56">
            <v>99640783</v>
          </cell>
          <cell r="D56">
            <v>89237029</v>
          </cell>
          <cell r="E56">
            <v>104526601</v>
          </cell>
          <cell r="F56">
            <v>103012465</v>
          </cell>
          <cell r="G56">
            <v>107020795</v>
          </cell>
          <cell r="H56">
            <v>108452307</v>
          </cell>
          <cell r="I56">
            <v>71283219</v>
          </cell>
          <cell r="J56">
            <v>65265156</v>
          </cell>
          <cell r="K56">
            <v>108970841</v>
          </cell>
          <cell r="L56">
            <v>112419348</v>
          </cell>
          <cell r="M56">
            <v>110358947</v>
          </cell>
          <cell r="N56">
            <v>109238170</v>
          </cell>
          <cell r="P56">
            <v>35709</v>
          </cell>
          <cell r="Q56">
            <v>1108446676</v>
          </cell>
          <cell r="R56">
            <v>92568529</v>
          </cell>
          <cell r="S56">
            <v>83384471</v>
          </cell>
          <cell r="T56">
            <v>99414760</v>
          </cell>
          <cell r="U56">
            <v>97752809</v>
          </cell>
          <cell r="V56">
            <v>102956271</v>
          </cell>
          <cell r="W56">
            <v>98623601</v>
          </cell>
          <cell r="X56">
            <v>64253140</v>
          </cell>
          <cell r="Y56">
            <v>63276469</v>
          </cell>
          <cell r="Z56">
            <v>99507577</v>
          </cell>
          <cell r="AA56">
            <v>104796146</v>
          </cell>
          <cell r="AB56">
            <v>101669105</v>
          </cell>
          <cell r="AC56">
            <v>100243793</v>
          </cell>
          <cell r="AE56">
            <v>35346</v>
          </cell>
          <cell r="AF56">
            <v>1055637256</v>
          </cell>
          <cell r="AG56">
            <v>88546377</v>
          </cell>
          <cell r="AH56">
            <v>84454529</v>
          </cell>
          <cell r="AI56">
            <v>95076051</v>
          </cell>
          <cell r="AJ56">
            <v>91525936</v>
          </cell>
          <cell r="AK56">
            <v>95167339</v>
          </cell>
          <cell r="AL56">
            <v>92208726</v>
          </cell>
          <cell r="AM56">
            <v>66514598</v>
          </cell>
          <cell r="AN56">
            <v>58063454</v>
          </cell>
          <cell r="AO56">
            <v>93386349</v>
          </cell>
          <cell r="AP56">
            <v>101859036</v>
          </cell>
          <cell r="AQ56">
            <v>97507885</v>
          </cell>
          <cell r="AR56">
            <v>91326976</v>
          </cell>
        </row>
        <row r="57">
          <cell r="A57">
            <v>36080</v>
          </cell>
          <cell r="B57">
            <v>1189403953</v>
          </cell>
          <cell r="C57">
            <v>99640783</v>
          </cell>
          <cell r="D57">
            <v>89237029</v>
          </cell>
          <cell r="E57">
            <v>104526601</v>
          </cell>
          <cell r="F57">
            <v>103012465</v>
          </cell>
          <cell r="G57">
            <v>107020795</v>
          </cell>
          <cell r="H57">
            <v>108452307</v>
          </cell>
          <cell r="I57">
            <v>71283219</v>
          </cell>
          <cell r="J57">
            <v>65265156</v>
          </cell>
          <cell r="K57">
            <v>108964741</v>
          </cell>
          <cell r="L57">
            <v>112151425</v>
          </cell>
          <cell r="M57">
            <v>110711636</v>
          </cell>
          <cell r="N57">
            <v>109137796</v>
          </cell>
          <cell r="P57">
            <v>35716</v>
          </cell>
          <cell r="Q57">
            <v>1108524188</v>
          </cell>
          <cell r="R57">
            <v>92568529</v>
          </cell>
          <cell r="S57">
            <v>83384471</v>
          </cell>
          <cell r="T57">
            <v>99414760</v>
          </cell>
          <cell r="U57">
            <v>97752809</v>
          </cell>
          <cell r="V57">
            <v>102956271</v>
          </cell>
          <cell r="W57">
            <v>98623601</v>
          </cell>
          <cell r="X57">
            <v>64253140</v>
          </cell>
          <cell r="Y57">
            <v>63276469</v>
          </cell>
          <cell r="Z57">
            <v>99507577</v>
          </cell>
          <cell r="AA57">
            <v>104670552</v>
          </cell>
          <cell r="AB57">
            <v>101700189</v>
          </cell>
          <cell r="AC57">
            <v>100415815</v>
          </cell>
          <cell r="AE57">
            <v>35349</v>
          </cell>
          <cell r="AF57">
            <v>1059887168</v>
          </cell>
          <cell r="AG57">
            <v>88546377</v>
          </cell>
          <cell r="AH57">
            <v>84454529</v>
          </cell>
          <cell r="AI57">
            <v>95076051</v>
          </cell>
          <cell r="AJ57">
            <v>91525936</v>
          </cell>
          <cell r="AK57">
            <v>95167339</v>
          </cell>
          <cell r="AL57">
            <v>92208726</v>
          </cell>
          <cell r="AM57">
            <v>66514598</v>
          </cell>
          <cell r="AN57">
            <v>58063454</v>
          </cell>
          <cell r="AO57">
            <v>93386349</v>
          </cell>
          <cell r="AP57">
            <v>101834499</v>
          </cell>
          <cell r="AQ57">
            <v>101520490</v>
          </cell>
          <cell r="AR57">
            <v>91588820</v>
          </cell>
        </row>
        <row r="58">
          <cell r="A58">
            <v>36087</v>
          </cell>
          <cell r="B58">
            <v>1189644606</v>
          </cell>
          <cell r="C58">
            <v>99640783</v>
          </cell>
          <cell r="D58">
            <v>89237029</v>
          </cell>
          <cell r="E58">
            <v>104526601</v>
          </cell>
          <cell r="F58">
            <v>103012465</v>
          </cell>
          <cell r="G58">
            <v>107020795</v>
          </cell>
          <cell r="H58">
            <v>108452307</v>
          </cell>
          <cell r="I58">
            <v>71283219</v>
          </cell>
          <cell r="J58">
            <v>65265156</v>
          </cell>
          <cell r="K58">
            <v>108964741</v>
          </cell>
          <cell r="L58">
            <v>112108367</v>
          </cell>
          <cell r="M58">
            <v>110577367</v>
          </cell>
          <cell r="N58">
            <v>109555776</v>
          </cell>
          <cell r="P58">
            <v>35723</v>
          </cell>
          <cell r="Q58">
            <v>1108435143</v>
          </cell>
          <cell r="R58">
            <v>92568529</v>
          </cell>
          <cell r="S58">
            <v>83384471</v>
          </cell>
          <cell r="T58">
            <v>99414760</v>
          </cell>
          <cell r="U58">
            <v>97752809</v>
          </cell>
          <cell r="V58">
            <v>102956271</v>
          </cell>
          <cell r="W58">
            <v>98623601</v>
          </cell>
          <cell r="X58">
            <v>64253140</v>
          </cell>
          <cell r="Y58">
            <v>63276469</v>
          </cell>
          <cell r="Z58">
            <v>99507577</v>
          </cell>
          <cell r="AA58">
            <v>104696166</v>
          </cell>
          <cell r="AB58">
            <v>101568050</v>
          </cell>
          <cell r="AC58">
            <v>100433295</v>
          </cell>
          <cell r="AE58">
            <v>35359</v>
          </cell>
          <cell r="AF58">
            <v>1056182490</v>
          </cell>
          <cell r="AG58">
            <v>88546377</v>
          </cell>
          <cell r="AH58">
            <v>84454529</v>
          </cell>
          <cell r="AI58">
            <v>95076051</v>
          </cell>
          <cell r="AJ58">
            <v>91525936</v>
          </cell>
          <cell r="AK58">
            <v>95167339</v>
          </cell>
          <cell r="AL58">
            <v>92208726</v>
          </cell>
          <cell r="AM58">
            <v>66514598</v>
          </cell>
          <cell r="AN58">
            <v>58063454</v>
          </cell>
          <cell r="AO58">
            <v>93383034</v>
          </cell>
          <cell r="AP58">
            <v>101767192</v>
          </cell>
          <cell r="AQ58">
            <v>97615167</v>
          </cell>
          <cell r="AR58">
            <v>91860087</v>
          </cell>
        </row>
        <row r="59">
          <cell r="A59">
            <v>36094</v>
          </cell>
          <cell r="B59">
            <v>1189787194</v>
          </cell>
          <cell r="C59">
            <v>99640783</v>
          </cell>
          <cell r="D59">
            <v>89237029</v>
          </cell>
          <cell r="E59">
            <v>104526601</v>
          </cell>
          <cell r="F59">
            <v>103012465</v>
          </cell>
          <cell r="G59">
            <v>107020795</v>
          </cell>
          <cell r="H59">
            <v>108452307</v>
          </cell>
          <cell r="I59">
            <v>71283219</v>
          </cell>
          <cell r="J59">
            <v>65265156</v>
          </cell>
          <cell r="K59">
            <v>108964741</v>
          </cell>
          <cell r="L59">
            <v>112137774</v>
          </cell>
          <cell r="M59">
            <v>110608260</v>
          </cell>
          <cell r="N59">
            <v>109638064</v>
          </cell>
          <cell r="P59">
            <v>35730</v>
          </cell>
          <cell r="Q59">
            <v>1108381279</v>
          </cell>
          <cell r="R59">
            <v>92568529</v>
          </cell>
          <cell r="S59">
            <v>83384471</v>
          </cell>
          <cell r="T59">
            <v>99414760</v>
          </cell>
          <cell r="U59">
            <v>97752809</v>
          </cell>
          <cell r="V59">
            <v>102956271</v>
          </cell>
          <cell r="W59">
            <v>98623601</v>
          </cell>
          <cell r="X59">
            <v>64253140</v>
          </cell>
          <cell r="Y59">
            <v>63276469</v>
          </cell>
          <cell r="Z59">
            <v>99507577</v>
          </cell>
          <cell r="AA59">
            <v>104666209</v>
          </cell>
          <cell r="AB59">
            <v>101510811</v>
          </cell>
          <cell r="AC59">
            <v>100466626</v>
          </cell>
          <cell r="AE59">
            <v>35366</v>
          </cell>
          <cell r="AF59">
            <v>1058948789</v>
          </cell>
          <cell r="AG59">
            <v>88546377</v>
          </cell>
          <cell r="AH59">
            <v>84454529</v>
          </cell>
          <cell r="AI59">
            <v>95076051</v>
          </cell>
          <cell r="AJ59">
            <v>91525936</v>
          </cell>
          <cell r="AK59">
            <v>95167339</v>
          </cell>
          <cell r="AL59">
            <v>92208726</v>
          </cell>
          <cell r="AM59">
            <v>66514598</v>
          </cell>
          <cell r="AN59">
            <v>58063454</v>
          </cell>
          <cell r="AO59">
            <v>93383034</v>
          </cell>
          <cell r="AP59">
            <v>101760772</v>
          </cell>
          <cell r="AQ59">
            <v>97481271</v>
          </cell>
          <cell r="AR59">
            <v>94766702</v>
          </cell>
        </row>
        <row r="60">
          <cell r="A60">
            <v>36101</v>
          </cell>
          <cell r="B60">
            <v>1190351377</v>
          </cell>
          <cell r="C60">
            <v>99640783</v>
          </cell>
          <cell r="D60">
            <v>89237029</v>
          </cell>
          <cell r="E60">
            <v>104526601</v>
          </cell>
          <cell r="F60">
            <v>103012465</v>
          </cell>
          <cell r="G60">
            <v>107020795</v>
          </cell>
          <cell r="H60">
            <v>108452307</v>
          </cell>
          <cell r="I60">
            <v>71283219</v>
          </cell>
          <cell r="J60">
            <v>65265156</v>
          </cell>
          <cell r="K60">
            <v>108964741</v>
          </cell>
          <cell r="L60">
            <v>112161852</v>
          </cell>
          <cell r="M60">
            <v>110558916</v>
          </cell>
          <cell r="N60">
            <v>110227513</v>
          </cell>
          <cell r="P60">
            <v>35737</v>
          </cell>
          <cell r="Q60">
            <v>1108578285</v>
          </cell>
          <cell r="R60">
            <v>92568529</v>
          </cell>
          <cell r="S60">
            <v>83384471</v>
          </cell>
          <cell r="T60">
            <v>99414760</v>
          </cell>
          <cell r="U60">
            <v>97752809</v>
          </cell>
          <cell r="V60">
            <v>102956271</v>
          </cell>
          <cell r="W60">
            <v>98623601</v>
          </cell>
          <cell r="X60">
            <v>64253140</v>
          </cell>
          <cell r="Y60">
            <v>63276469</v>
          </cell>
          <cell r="Z60">
            <v>99507577</v>
          </cell>
          <cell r="AA60">
            <v>104666209</v>
          </cell>
          <cell r="AB60">
            <v>101558718</v>
          </cell>
          <cell r="AC60">
            <v>100615725</v>
          </cell>
          <cell r="AE60">
            <v>35373</v>
          </cell>
          <cell r="AF60">
            <v>1059945255</v>
          </cell>
          <cell r="AG60">
            <v>88546377</v>
          </cell>
          <cell r="AH60">
            <v>84454529</v>
          </cell>
          <cell r="AI60">
            <v>95076051</v>
          </cell>
          <cell r="AJ60">
            <v>91525936</v>
          </cell>
          <cell r="AK60">
            <v>95167339</v>
          </cell>
          <cell r="AL60">
            <v>92208726</v>
          </cell>
          <cell r="AM60">
            <v>66514598</v>
          </cell>
          <cell r="AN60">
            <v>58063454</v>
          </cell>
          <cell r="AO60">
            <v>93383034</v>
          </cell>
          <cell r="AP60">
            <v>101758591</v>
          </cell>
          <cell r="AQ60">
            <v>97497995</v>
          </cell>
          <cell r="AR60">
            <v>95748625</v>
          </cell>
        </row>
        <row r="61">
          <cell r="A61">
            <v>36108</v>
          </cell>
          <cell r="B61">
            <v>1190530820</v>
          </cell>
          <cell r="C61">
            <v>99640783</v>
          </cell>
          <cell r="D61">
            <v>89237029</v>
          </cell>
          <cell r="E61">
            <v>104526601</v>
          </cell>
          <cell r="F61">
            <v>103012465</v>
          </cell>
          <cell r="G61">
            <v>107020795</v>
          </cell>
          <cell r="H61">
            <v>108452307</v>
          </cell>
          <cell r="I61">
            <v>71283219</v>
          </cell>
          <cell r="J61">
            <v>65265156</v>
          </cell>
          <cell r="K61">
            <v>108964741</v>
          </cell>
          <cell r="L61">
            <v>112161852</v>
          </cell>
          <cell r="M61">
            <v>110488804</v>
          </cell>
          <cell r="N61">
            <v>110477068</v>
          </cell>
          <cell r="P61">
            <v>35744</v>
          </cell>
          <cell r="Q61">
            <v>1108114218</v>
          </cell>
          <cell r="R61">
            <v>92568529</v>
          </cell>
          <cell r="S61">
            <v>83384471</v>
          </cell>
          <cell r="T61">
            <v>99414760</v>
          </cell>
          <cell r="U61">
            <v>97752809</v>
          </cell>
          <cell r="V61">
            <v>102956271</v>
          </cell>
          <cell r="W61">
            <v>98623601</v>
          </cell>
          <cell r="X61">
            <v>64253140</v>
          </cell>
          <cell r="Y61">
            <v>63276469</v>
          </cell>
          <cell r="Z61">
            <v>99507577</v>
          </cell>
          <cell r="AA61">
            <v>104666209</v>
          </cell>
          <cell r="AB61">
            <v>101078587</v>
          </cell>
          <cell r="AC61">
            <v>100631789</v>
          </cell>
          <cell r="AE61">
            <v>35380</v>
          </cell>
          <cell r="AF61">
            <v>1058242204</v>
          </cell>
          <cell r="AG61">
            <v>88546377</v>
          </cell>
          <cell r="AH61">
            <v>84454529</v>
          </cell>
          <cell r="AI61">
            <v>95076051</v>
          </cell>
          <cell r="AJ61">
            <v>91525936</v>
          </cell>
          <cell r="AK61">
            <v>95167339</v>
          </cell>
          <cell r="AL61">
            <v>92208726</v>
          </cell>
          <cell r="AM61">
            <v>66514598</v>
          </cell>
          <cell r="AN61">
            <v>58063454</v>
          </cell>
          <cell r="AO61">
            <v>93383034</v>
          </cell>
          <cell r="AP61">
            <v>101753287</v>
          </cell>
          <cell r="AQ61">
            <v>97277587</v>
          </cell>
          <cell r="AR61">
            <v>94271286</v>
          </cell>
        </row>
        <row r="62">
          <cell r="A62">
            <v>36115</v>
          </cell>
          <cell r="B62">
            <v>1190565418</v>
          </cell>
          <cell r="C62">
            <v>99640783</v>
          </cell>
          <cell r="D62">
            <v>89237029</v>
          </cell>
          <cell r="E62">
            <v>104526601</v>
          </cell>
          <cell r="F62">
            <v>103012465</v>
          </cell>
          <cell r="G62">
            <v>107020795</v>
          </cell>
          <cell r="H62">
            <v>108452307</v>
          </cell>
          <cell r="I62">
            <v>71283219</v>
          </cell>
          <cell r="J62">
            <v>65265156</v>
          </cell>
          <cell r="K62">
            <v>108964741</v>
          </cell>
          <cell r="L62">
            <v>112161852</v>
          </cell>
          <cell r="M62">
            <v>110450307</v>
          </cell>
          <cell r="N62">
            <v>110550163</v>
          </cell>
          <cell r="P62">
            <v>35751</v>
          </cell>
          <cell r="Q62">
            <v>1108068772</v>
          </cell>
          <cell r="R62">
            <v>92568529</v>
          </cell>
          <cell r="S62">
            <v>83384471</v>
          </cell>
          <cell r="T62">
            <v>99414760</v>
          </cell>
          <cell r="U62">
            <v>97752809</v>
          </cell>
          <cell r="V62">
            <v>102956271</v>
          </cell>
          <cell r="W62">
            <v>98623601</v>
          </cell>
          <cell r="X62">
            <v>64253140</v>
          </cell>
          <cell r="Y62">
            <v>63276469</v>
          </cell>
          <cell r="Z62">
            <v>99507577</v>
          </cell>
          <cell r="AA62">
            <v>104666209</v>
          </cell>
          <cell r="AB62">
            <v>101033006</v>
          </cell>
          <cell r="AC62">
            <v>100631924</v>
          </cell>
          <cell r="AE62">
            <v>35387</v>
          </cell>
          <cell r="AF62">
            <v>1059539221</v>
          </cell>
          <cell r="AG62">
            <v>88546377</v>
          </cell>
          <cell r="AH62">
            <v>84454529</v>
          </cell>
          <cell r="AI62">
            <v>95076051</v>
          </cell>
          <cell r="AJ62">
            <v>91525936</v>
          </cell>
          <cell r="AK62">
            <v>95167339</v>
          </cell>
          <cell r="AL62">
            <v>92208726</v>
          </cell>
          <cell r="AM62">
            <v>66514598</v>
          </cell>
          <cell r="AN62">
            <v>58063454</v>
          </cell>
          <cell r="AO62">
            <v>93383034</v>
          </cell>
          <cell r="AP62">
            <v>101753287</v>
          </cell>
          <cell r="AQ62">
            <v>97304520</v>
          </cell>
          <cell r="AR62">
            <v>95541370</v>
          </cell>
        </row>
        <row r="63">
          <cell r="A63">
            <v>36122</v>
          </cell>
          <cell r="B63">
            <v>1190242748</v>
          </cell>
          <cell r="C63">
            <v>99640783</v>
          </cell>
          <cell r="D63">
            <v>89237029</v>
          </cell>
          <cell r="E63">
            <v>104526601</v>
          </cell>
          <cell r="F63">
            <v>103012465</v>
          </cell>
          <cell r="G63">
            <v>107020795</v>
          </cell>
          <cell r="H63">
            <v>108452307</v>
          </cell>
          <cell r="I63">
            <v>71283219</v>
          </cell>
          <cell r="J63">
            <v>65265156</v>
          </cell>
          <cell r="K63">
            <v>108964741</v>
          </cell>
          <cell r="L63">
            <v>112161852</v>
          </cell>
          <cell r="M63">
            <v>110138313</v>
          </cell>
          <cell r="N63">
            <v>110539487</v>
          </cell>
          <cell r="P63">
            <v>35758</v>
          </cell>
          <cell r="Q63">
            <v>1107970088</v>
          </cell>
          <cell r="R63">
            <v>92568529</v>
          </cell>
          <cell r="S63">
            <v>83384471</v>
          </cell>
          <cell r="T63">
            <v>99414760</v>
          </cell>
          <cell r="U63">
            <v>97752809</v>
          </cell>
          <cell r="V63">
            <v>102956271</v>
          </cell>
          <cell r="W63">
            <v>98623601</v>
          </cell>
          <cell r="X63">
            <v>64253140</v>
          </cell>
          <cell r="Y63">
            <v>63276469</v>
          </cell>
          <cell r="Z63">
            <v>99507577</v>
          </cell>
          <cell r="AA63">
            <v>104666209</v>
          </cell>
          <cell r="AB63">
            <v>101027140</v>
          </cell>
          <cell r="AC63">
            <v>100539106</v>
          </cell>
          <cell r="AE63">
            <v>35394</v>
          </cell>
          <cell r="AF63">
            <v>1059423428</v>
          </cell>
          <cell r="AG63">
            <v>88546377</v>
          </cell>
          <cell r="AH63">
            <v>84454529</v>
          </cell>
          <cell r="AI63">
            <v>95076051</v>
          </cell>
          <cell r="AJ63">
            <v>91525936</v>
          </cell>
          <cell r="AK63">
            <v>95167339</v>
          </cell>
          <cell r="AL63">
            <v>92208726</v>
          </cell>
          <cell r="AM63">
            <v>66514598</v>
          </cell>
          <cell r="AN63">
            <v>58063454</v>
          </cell>
          <cell r="AO63">
            <v>93383034</v>
          </cell>
          <cell r="AP63">
            <v>101753287</v>
          </cell>
          <cell r="AQ63">
            <v>97270662</v>
          </cell>
          <cell r="AR63">
            <v>95459435</v>
          </cell>
        </row>
        <row r="64">
          <cell r="A64">
            <v>36129</v>
          </cell>
          <cell r="B64">
            <v>1190193464</v>
          </cell>
          <cell r="C64">
            <v>99640783</v>
          </cell>
          <cell r="D64">
            <v>89237029</v>
          </cell>
          <cell r="E64">
            <v>104526601</v>
          </cell>
          <cell r="F64">
            <v>103012465</v>
          </cell>
          <cell r="G64">
            <v>107020795</v>
          </cell>
          <cell r="H64">
            <v>108452307</v>
          </cell>
          <cell r="I64">
            <v>71283219</v>
          </cell>
          <cell r="J64">
            <v>65265156</v>
          </cell>
          <cell r="K64">
            <v>108964741</v>
          </cell>
          <cell r="L64">
            <v>112161852</v>
          </cell>
          <cell r="M64">
            <v>110080694</v>
          </cell>
          <cell r="N64">
            <v>110547822</v>
          </cell>
          <cell r="P64">
            <v>35765</v>
          </cell>
          <cell r="Q64">
            <v>1107935021</v>
          </cell>
          <cell r="R64">
            <v>92568529</v>
          </cell>
          <cell r="S64">
            <v>83384471</v>
          </cell>
          <cell r="T64">
            <v>99414760</v>
          </cell>
          <cell r="U64">
            <v>97752809</v>
          </cell>
          <cell r="V64">
            <v>102956271</v>
          </cell>
          <cell r="W64">
            <v>98623601</v>
          </cell>
          <cell r="X64">
            <v>64253140</v>
          </cell>
          <cell r="Y64">
            <v>63276469</v>
          </cell>
          <cell r="Z64">
            <v>99507577</v>
          </cell>
          <cell r="AA64">
            <v>104666209</v>
          </cell>
          <cell r="AB64">
            <v>101027140</v>
          </cell>
          <cell r="AC64">
            <v>100504040</v>
          </cell>
          <cell r="AE64">
            <v>35401</v>
          </cell>
          <cell r="AF64">
            <v>1059446461</v>
          </cell>
          <cell r="AG64">
            <v>88546377</v>
          </cell>
          <cell r="AH64">
            <v>84454529</v>
          </cell>
          <cell r="AI64">
            <v>95076051</v>
          </cell>
          <cell r="AJ64">
            <v>91525936</v>
          </cell>
          <cell r="AK64">
            <v>95167339</v>
          </cell>
          <cell r="AL64">
            <v>92208726</v>
          </cell>
          <cell r="AM64">
            <v>66514598</v>
          </cell>
          <cell r="AN64">
            <v>58063454</v>
          </cell>
          <cell r="AO64">
            <v>93383034</v>
          </cell>
          <cell r="AP64">
            <v>101753287</v>
          </cell>
          <cell r="AQ64">
            <v>97268102</v>
          </cell>
          <cell r="AR64">
            <v>95485028</v>
          </cell>
        </row>
        <row r="65">
          <cell r="A65">
            <v>36136</v>
          </cell>
          <cell r="B65">
            <v>1190354526</v>
          </cell>
          <cell r="C65">
            <v>99640783</v>
          </cell>
          <cell r="D65">
            <v>89237029</v>
          </cell>
          <cell r="E65">
            <v>104526601</v>
          </cell>
          <cell r="F65">
            <v>103012465</v>
          </cell>
          <cell r="G65">
            <v>107020795</v>
          </cell>
          <cell r="H65">
            <v>108452307</v>
          </cell>
          <cell r="I65">
            <v>71283219</v>
          </cell>
          <cell r="J65">
            <v>65265156</v>
          </cell>
          <cell r="K65">
            <v>108964741</v>
          </cell>
          <cell r="L65">
            <v>112161852</v>
          </cell>
          <cell r="M65">
            <v>110080694</v>
          </cell>
          <cell r="N65">
            <v>110708884</v>
          </cell>
          <cell r="P65">
            <v>35772</v>
          </cell>
          <cell r="Q65">
            <v>1107905066</v>
          </cell>
          <cell r="R65">
            <v>92568529</v>
          </cell>
          <cell r="S65">
            <v>83384471</v>
          </cell>
          <cell r="T65">
            <v>99414760</v>
          </cell>
          <cell r="U65">
            <v>97752809</v>
          </cell>
          <cell r="V65">
            <v>102956271</v>
          </cell>
          <cell r="W65">
            <v>98623601</v>
          </cell>
          <cell r="X65">
            <v>64253140</v>
          </cell>
          <cell r="Y65">
            <v>63276469</v>
          </cell>
          <cell r="Z65">
            <v>99507577</v>
          </cell>
          <cell r="AA65">
            <v>104666209</v>
          </cell>
          <cell r="AB65">
            <v>101015449</v>
          </cell>
          <cell r="AC65">
            <v>100485776</v>
          </cell>
          <cell r="AE65">
            <v>35408</v>
          </cell>
          <cell r="AF65">
            <v>1059624839</v>
          </cell>
          <cell r="AG65">
            <v>88546377</v>
          </cell>
          <cell r="AH65">
            <v>84454529</v>
          </cell>
          <cell r="AI65">
            <v>95076051</v>
          </cell>
          <cell r="AJ65">
            <v>91525936</v>
          </cell>
          <cell r="AK65">
            <v>95167339</v>
          </cell>
          <cell r="AL65">
            <v>92208726</v>
          </cell>
          <cell r="AM65">
            <v>66514598</v>
          </cell>
          <cell r="AN65">
            <v>58063454</v>
          </cell>
          <cell r="AO65">
            <v>93383034</v>
          </cell>
          <cell r="AP65">
            <v>101752763</v>
          </cell>
          <cell r="AQ65">
            <v>97266790</v>
          </cell>
          <cell r="AR65">
            <v>95665242</v>
          </cell>
        </row>
        <row r="66">
          <cell r="A66">
            <v>36143</v>
          </cell>
          <cell r="B66">
            <v>1190309309</v>
          </cell>
          <cell r="C66">
            <v>99640783</v>
          </cell>
          <cell r="D66">
            <v>89237029</v>
          </cell>
          <cell r="E66">
            <v>104526601</v>
          </cell>
          <cell r="F66">
            <v>103012465</v>
          </cell>
          <cell r="G66">
            <v>107020795</v>
          </cell>
          <cell r="H66">
            <v>108452307</v>
          </cell>
          <cell r="I66">
            <v>71283219</v>
          </cell>
          <cell r="J66">
            <v>65265156</v>
          </cell>
          <cell r="K66">
            <v>108964741</v>
          </cell>
          <cell r="L66">
            <v>112161852</v>
          </cell>
          <cell r="M66">
            <v>110080694</v>
          </cell>
          <cell r="N66">
            <v>110663667</v>
          </cell>
          <cell r="P66">
            <v>35779</v>
          </cell>
          <cell r="Q66">
            <v>1107865098</v>
          </cell>
          <cell r="R66">
            <v>92568529</v>
          </cell>
          <cell r="S66">
            <v>83384471</v>
          </cell>
          <cell r="T66">
            <v>99414760</v>
          </cell>
          <cell r="U66">
            <v>97752809</v>
          </cell>
          <cell r="V66">
            <v>102956271</v>
          </cell>
          <cell r="W66">
            <v>98623601</v>
          </cell>
          <cell r="X66">
            <v>64253140</v>
          </cell>
          <cell r="Y66">
            <v>63276469</v>
          </cell>
          <cell r="Z66">
            <v>99507577</v>
          </cell>
          <cell r="AA66">
            <v>104666209</v>
          </cell>
          <cell r="AB66">
            <v>101015449</v>
          </cell>
          <cell r="AC66">
            <v>100445808</v>
          </cell>
          <cell r="AE66">
            <v>35415</v>
          </cell>
          <cell r="AF66">
            <v>1059434179</v>
          </cell>
          <cell r="AG66">
            <v>88546377</v>
          </cell>
          <cell r="AH66">
            <v>84454529</v>
          </cell>
          <cell r="AI66">
            <v>95076051</v>
          </cell>
          <cell r="AJ66">
            <v>91525936</v>
          </cell>
          <cell r="AK66">
            <v>95167339</v>
          </cell>
          <cell r="AL66">
            <v>92208726</v>
          </cell>
          <cell r="AM66">
            <v>66514598</v>
          </cell>
          <cell r="AN66">
            <v>58063454</v>
          </cell>
          <cell r="AO66">
            <v>93376695</v>
          </cell>
          <cell r="AP66">
            <v>101751706</v>
          </cell>
          <cell r="AQ66">
            <v>97224011</v>
          </cell>
          <cell r="AR66">
            <v>95524757</v>
          </cell>
        </row>
        <row r="67">
          <cell r="A67">
            <v>36150</v>
          </cell>
          <cell r="B67">
            <v>1190293636</v>
          </cell>
          <cell r="C67">
            <v>99640783</v>
          </cell>
          <cell r="D67">
            <v>89237029</v>
          </cell>
          <cell r="E67">
            <v>104526601</v>
          </cell>
          <cell r="F67">
            <v>103012465</v>
          </cell>
          <cell r="G67">
            <v>107020795</v>
          </cell>
          <cell r="H67">
            <v>108452307</v>
          </cell>
          <cell r="I67">
            <v>71283219</v>
          </cell>
          <cell r="J67">
            <v>65265156</v>
          </cell>
          <cell r="K67">
            <v>108964741</v>
          </cell>
          <cell r="L67">
            <v>112161852</v>
          </cell>
          <cell r="M67">
            <v>110080694</v>
          </cell>
          <cell r="N67">
            <v>110647994</v>
          </cell>
          <cell r="P67">
            <v>35786</v>
          </cell>
          <cell r="Q67">
            <v>1107869118</v>
          </cell>
          <cell r="R67">
            <v>92568529</v>
          </cell>
          <cell r="S67">
            <v>83384471</v>
          </cell>
          <cell r="T67">
            <v>99414760</v>
          </cell>
          <cell r="U67">
            <v>97752809</v>
          </cell>
          <cell r="V67">
            <v>102956271</v>
          </cell>
          <cell r="W67">
            <v>98623601</v>
          </cell>
          <cell r="X67">
            <v>64253140</v>
          </cell>
          <cell r="Y67">
            <v>63276469</v>
          </cell>
          <cell r="Z67">
            <v>99507577</v>
          </cell>
          <cell r="AA67">
            <v>104666209</v>
          </cell>
          <cell r="AB67">
            <v>101015449</v>
          </cell>
          <cell r="AC67">
            <v>100449828</v>
          </cell>
          <cell r="AE67">
            <v>35422</v>
          </cell>
          <cell r="AF67">
            <v>1059371660</v>
          </cell>
          <cell r="AG67">
            <v>88546377</v>
          </cell>
          <cell r="AH67">
            <v>84454529</v>
          </cell>
          <cell r="AI67">
            <v>95076051</v>
          </cell>
          <cell r="AJ67">
            <v>91525936</v>
          </cell>
          <cell r="AK67">
            <v>95167339</v>
          </cell>
          <cell r="AL67">
            <v>92208726</v>
          </cell>
          <cell r="AM67">
            <v>66514598</v>
          </cell>
          <cell r="AN67">
            <v>58063454</v>
          </cell>
          <cell r="AO67">
            <v>93376695</v>
          </cell>
          <cell r="AP67">
            <v>101751706</v>
          </cell>
          <cell r="AQ67">
            <v>97224011</v>
          </cell>
          <cell r="AR67">
            <v>95462238</v>
          </cell>
        </row>
        <row r="68">
          <cell r="A68">
            <v>36157</v>
          </cell>
          <cell r="B68">
            <v>1190285459</v>
          </cell>
          <cell r="C68">
            <v>99640783</v>
          </cell>
          <cell r="D68">
            <v>89237029</v>
          </cell>
          <cell r="E68">
            <v>104526601</v>
          </cell>
          <cell r="F68">
            <v>103012465</v>
          </cell>
          <cell r="G68">
            <v>107020795</v>
          </cell>
          <cell r="H68">
            <v>108452307</v>
          </cell>
          <cell r="I68">
            <v>71283219</v>
          </cell>
          <cell r="J68">
            <v>65265156</v>
          </cell>
          <cell r="K68">
            <v>108964741</v>
          </cell>
          <cell r="L68">
            <v>112161852</v>
          </cell>
          <cell r="M68">
            <v>110080694</v>
          </cell>
          <cell r="N68">
            <v>110639817</v>
          </cell>
          <cell r="P68">
            <v>35793</v>
          </cell>
          <cell r="Q68">
            <v>1107858678</v>
          </cell>
          <cell r="R68">
            <v>92568529</v>
          </cell>
          <cell r="S68">
            <v>83384471</v>
          </cell>
          <cell r="T68">
            <v>99414760</v>
          </cell>
          <cell r="U68">
            <v>97752809</v>
          </cell>
          <cell r="V68">
            <v>102956271</v>
          </cell>
          <cell r="W68">
            <v>98623601</v>
          </cell>
          <cell r="X68">
            <v>64253140</v>
          </cell>
          <cell r="Y68">
            <v>63276469</v>
          </cell>
          <cell r="Z68">
            <v>99507577</v>
          </cell>
          <cell r="AA68">
            <v>104655769</v>
          </cell>
          <cell r="AB68">
            <v>101015449</v>
          </cell>
          <cell r="AC68">
            <v>100449828</v>
          </cell>
          <cell r="AE68">
            <v>35430</v>
          </cell>
          <cell r="AF68">
            <v>1059371660</v>
          </cell>
          <cell r="AG68">
            <v>88546377</v>
          </cell>
          <cell r="AH68">
            <v>84454529</v>
          </cell>
          <cell r="AI68">
            <v>95076051</v>
          </cell>
          <cell r="AJ68">
            <v>91525936</v>
          </cell>
          <cell r="AK68">
            <v>95167339</v>
          </cell>
          <cell r="AL68">
            <v>92208726</v>
          </cell>
          <cell r="AM68">
            <v>66514598</v>
          </cell>
          <cell r="AN68">
            <v>58063454</v>
          </cell>
          <cell r="AO68">
            <v>93376695</v>
          </cell>
          <cell r="AP68">
            <v>101751706</v>
          </cell>
          <cell r="AQ68">
            <v>97224011</v>
          </cell>
          <cell r="AR68">
            <v>95462238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Top 15"/>
      <sheetName val="Capex par pole"/>
      <sheetName val="Zoom"/>
      <sheetName val="Colle - non colle"/>
      <sheetName val="Base"/>
      <sheetName val="Données"/>
      <sheetName val="pour TB Eric"/>
      <sheetName val="pour TB Eric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oix"/>
      <sheetName val="Import"/>
      <sheetName val="Param."/>
      <sheetName val="Param2"/>
      <sheetName val="Salaires"/>
      <sheetName val="Calculs"/>
      <sheetName val="Impression"/>
      <sheetName val="MImpression"/>
      <sheetName val="Clefs"/>
      <sheetName val="Export"/>
      <sheetName val="P.Year"/>
      <sheetName val="Dialog1"/>
      <sheetName val="MImport"/>
      <sheetName val="MCopie"/>
      <sheetName val="Param_"/>
      <sheetName val="P_Year"/>
    </sheetNames>
    <sheetDataSet>
      <sheetData sheetId="0">
        <row r="18">
          <cell r="Q18" t="str">
            <v>AMB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au général"/>
      <sheetName val="Tableaux  10"/>
      <sheetName val="Tableaux  11"/>
      <sheetName val="Tableaux  12"/>
      <sheetName val="Tableaux  13"/>
      <sheetName val="Tableaux  14"/>
      <sheetName val="Tableaux  15"/>
      <sheetName val="Tableaux  16"/>
      <sheetName val="Tableaux  17"/>
      <sheetName val="Tableaux  18"/>
      <sheetName val="Tableaux  19"/>
      <sheetName val="Tableaux  20"/>
      <sheetName val="Tableaux  21"/>
      <sheetName val="Tableaux  22"/>
      <sheetName val="Tableaux  23"/>
      <sheetName val="Tableaux  24"/>
      <sheetName val="Tableaux  25"/>
      <sheetName val="Tableaux  26"/>
      <sheetName val="Tableaux  27"/>
      <sheetName val="Tableaux  28"/>
      <sheetName val="Tableaux  29"/>
      <sheetName val="Tableaux  30"/>
      <sheetName val="Tableaux  31"/>
      <sheetName val="Tableaux  32"/>
      <sheetName val="Tableaux  33"/>
      <sheetName val="Tableaux  34"/>
      <sheetName val="Tableaux  35"/>
      <sheetName val="Tableaux  36"/>
      <sheetName val="Tableaux  37"/>
      <sheetName val="Tableaux  38"/>
      <sheetName val="Tableaux  39"/>
      <sheetName val="Chiffres d'affaires"/>
      <sheetName val="Fiche Statex"/>
      <sheetName val="Extraction données"/>
      <sheetName val="Graph_Log_Equip"/>
      <sheetName val="Graph_Poste_tarif"/>
      <sheetName val="imptab"/>
      <sheetName val="Modif"/>
      <sheetName val="Extract"/>
      <sheetName val="Aide_Index_tab"/>
      <sheetName val="Init_tab"/>
      <sheetName val="Module général"/>
      <sheetName val="Module impression"/>
      <sheetName val="Module Extraction"/>
      <sheetName val="Feuil1"/>
      <sheetName val="Module Modification"/>
      <sheetName val="Module année N+1"/>
      <sheetName val="Module Initialisation"/>
      <sheetName val="Module Statex"/>
      <sheetName val="Tableau_général"/>
      <sheetName val="Tableaux__10"/>
      <sheetName val="Tableaux__11"/>
      <sheetName val="Tableaux__12"/>
      <sheetName val="Tableaux__13"/>
      <sheetName val="Tableaux__14"/>
      <sheetName val="Tableaux__15"/>
      <sheetName val="Tableaux__16"/>
      <sheetName val="Tableaux__17"/>
      <sheetName val="Tableaux__18"/>
      <sheetName val="Tableaux__19"/>
      <sheetName val="Tableaux__20"/>
      <sheetName val="Tableaux__21"/>
      <sheetName val="Tableaux__22"/>
      <sheetName val="Tableaux__23"/>
      <sheetName val="Tableaux__24"/>
      <sheetName val="Tableaux__25"/>
      <sheetName val="Tableaux__26"/>
      <sheetName val="Tableaux__27"/>
      <sheetName val="Tableaux__28"/>
      <sheetName val="Tableaux__29"/>
      <sheetName val="Tableaux__30"/>
      <sheetName val="Tableaux__31"/>
      <sheetName val="Tableaux__32"/>
      <sheetName val="Tableaux__33"/>
      <sheetName val="Tableaux__34"/>
      <sheetName val="Tableaux__35"/>
      <sheetName val="Tableaux__36"/>
      <sheetName val="Tableaux__37"/>
      <sheetName val="Tableaux__38"/>
      <sheetName val="Tableaux__39"/>
      <sheetName val="Chiffres_d'affaires"/>
      <sheetName val="Fiche_Statex"/>
      <sheetName val="Extraction_données"/>
      <sheetName val="Module_général"/>
      <sheetName val="Module_impression"/>
      <sheetName val="Module_Extraction"/>
      <sheetName val="Module_Modification"/>
      <sheetName val="Module_année_N+1"/>
      <sheetName val="Module_Initialisation"/>
      <sheetName val="Module_Statex"/>
      <sheetName val="Hyp"/>
      <sheetName val="Opti"/>
      <sheetName val="FntM"/>
      <sheetName val="Loyers"/>
      <sheetName val="CR"/>
      <sheetName val="Ratios"/>
      <sheetName val="Res"/>
      <sheetName val="Taxes"/>
      <sheetName val="Résumé"/>
      <sheetName val="Liste"/>
      <sheetName val="Tableau_général2"/>
      <sheetName val="Tableaux__102"/>
      <sheetName val="Tableaux__112"/>
      <sheetName val="Tableaux__122"/>
      <sheetName val="Tableaux__132"/>
      <sheetName val="Tableaux__142"/>
      <sheetName val="Tableaux__152"/>
      <sheetName val="Tableaux__162"/>
      <sheetName val="Tableaux__172"/>
      <sheetName val="Tableaux__182"/>
      <sheetName val="Tableaux__192"/>
      <sheetName val="Tableaux__202"/>
      <sheetName val="Tableaux__212"/>
      <sheetName val="Tableaux__222"/>
      <sheetName val="Tableaux__232"/>
      <sheetName val="Tableaux__242"/>
      <sheetName val="Tableaux__252"/>
      <sheetName val="Tableaux__262"/>
      <sheetName val="Tableaux__272"/>
      <sheetName val="Tableaux__282"/>
      <sheetName val="Tableaux__292"/>
      <sheetName val="Tableaux__302"/>
      <sheetName val="Tableaux__312"/>
      <sheetName val="Tableaux__322"/>
      <sheetName val="Tableaux__332"/>
      <sheetName val="Tableaux__342"/>
      <sheetName val="Tableaux__352"/>
      <sheetName val="Tableaux__362"/>
      <sheetName val="Tableaux__372"/>
      <sheetName val="Tableaux__382"/>
      <sheetName val="Tableaux__392"/>
      <sheetName val="Chiffres_d'affaires2"/>
      <sheetName val="Fiche_Statex2"/>
      <sheetName val="Extraction_données2"/>
      <sheetName val="Module_général2"/>
      <sheetName val="Module_impression2"/>
      <sheetName val="Module_Extraction2"/>
      <sheetName val="Module_Modification2"/>
      <sheetName val="Module_année_N+12"/>
      <sheetName val="Module_Initialisation2"/>
      <sheetName val="Module_Statex2"/>
      <sheetName val="Tableau_général1"/>
      <sheetName val="Tableaux__101"/>
      <sheetName val="Tableaux__111"/>
      <sheetName val="Tableaux__121"/>
      <sheetName val="Tableaux__131"/>
      <sheetName val="Tableaux__141"/>
      <sheetName val="Tableaux__151"/>
      <sheetName val="Tableaux__161"/>
      <sheetName val="Tableaux__171"/>
      <sheetName val="Tableaux__181"/>
      <sheetName val="Tableaux__191"/>
      <sheetName val="Tableaux__201"/>
      <sheetName val="Tableaux__211"/>
      <sheetName val="Tableaux__221"/>
      <sheetName val="Tableaux__231"/>
      <sheetName val="Tableaux__241"/>
      <sheetName val="Tableaux__251"/>
      <sheetName val="Tableaux__261"/>
      <sheetName val="Tableaux__271"/>
      <sheetName val="Tableaux__281"/>
      <sheetName val="Tableaux__291"/>
      <sheetName val="Tableaux__301"/>
      <sheetName val="Tableaux__311"/>
      <sheetName val="Tableaux__321"/>
      <sheetName val="Tableaux__331"/>
      <sheetName val="Tableaux__341"/>
      <sheetName val="Tableaux__351"/>
      <sheetName val="Tableaux__361"/>
      <sheetName val="Tableaux__371"/>
      <sheetName val="Tableaux__381"/>
      <sheetName val="Tableaux__391"/>
      <sheetName val="Chiffres_d'affaires1"/>
      <sheetName val="Fiche_Statex1"/>
      <sheetName val="Extraction_données1"/>
      <sheetName val="Module_général1"/>
      <sheetName val="Module_impression1"/>
      <sheetName val="Module_Extraction1"/>
      <sheetName val="Module_Modification1"/>
      <sheetName val="Module_année_N+11"/>
      <sheetName val="Module_Initialisation1"/>
      <sheetName val="Module_Statex1"/>
      <sheetName val="Tableau_général3"/>
      <sheetName val="Tableaux__103"/>
      <sheetName val="Tableaux__113"/>
      <sheetName val="Tableaux__123"/>
      <sheetName val="Tableaux__133"/>
      <sheetName val="Tableaux__143"/>
      <sheetName val="Tableaux__153"/>
      <sheetName val="Tableaux__163"/>
      <sheetName val="Tableaux__173"/>
      <sheetName val="Tableaux__183"/>
      <sheetName val="Tableaux__193"/>
      <sheetName val="Tableaux__203"/>
      <sheetName val="Tableaux__213"/>
      <sheetName val="Tableaux__223"/>
      <sheetName val="Tableaux__233"/>
      <sheetName val="Tableaux__243"/>
      <sheetName val="Tableaux__253"/>
      <sheetName val="Tableaux__263"/>
      <sheetName val="Tableaux__273"/>
      <sheetName val="Tableaux__283"/>
      <sheetName val="Tableaux__293"/>
      <sheetName val="Tableaux__303"/>
      <sheetName val="Tableaux__313"/>
      <sheetName val="Tableaux__323"/>
      <sheetName val="Tableaux__333"/>
      <sheetName val="Tableaux__343"/>
      <sheetName val="Tableaux__353"/>
      <sheetName val="Tableaux__363"/>
      <sheetName val="Tableaux__373"/>
      <sheetName val="Tableaux__383"/>
      <sheetName val="Tableaux__393"/>
      <sheetName val="Chiffres_d'affaires3"/>
      <sheetName val="Fiche_Statex3"/>
      <sheetName val="Extraction_données3"/>
      <sheetName val="Module_général3"/>
      <sheetName val="Module_impression3"/>
      <sheetName val="Module_Extraction3"/>
      <sheetName val="Module_Modification3"/>
      <sheetName val="Module_année_N+13"/>
      <sheetName val="Module_Initialisation3"/>
      <sheetName val="Module_Statex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2">
          <cell r="P2" t="str">
            <v>1995/96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2">
          <cell r="P2" t="str">
            <v>1995/96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2">
          <cell r="P2" t="str">
            <v>1995/96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 d'emploi"/>
      <sheetName val="mois &amp; années"/>
      <sheetName val="Liste des Natures comptabes"/>
      <sheetName val="Liste des projets"/>
      <sheetName val="Base de données"/>
      <sheetName val="P&amp;L général"/>
      <sheetName val="COPIES ECRAN COUTS"/>
      <sheetName val="PL_DGRPO"/>
      <sheetName val="PL_DGCD"/>
      <sheetName val="CA INNOVATE 0312"/>
      <sheetName val="CT Innovate retraité 0312"/>
      <sheetName val="Street Mkt"/>
      <sheetName val="synthèse"/>
    </sheetNames>
    <sheetDataSet>
      <sheetData sheetId="0"/>
      <sheetData sheetId="1">
        <row r="1">
          <cell r="A1" t="str">
            <v>à fin 01</v>
          </cell>
        </row>
        <row r="2">
          <cell r="A2" t="str">
            <v>à fin 02</v>
          </cell>
        </row>
        <row r="3">
          <cell r="A3" t="str">
            <v>à fin 03</v>
          </cell>
        </row>
        <row r="4">
          <cell r="A4" t="str">
            <v>à fin 04</v>
          </cell>
        </row>
        <row r="5">
          <cell r="A5" t="str">
            <v>à fin 05</v>
          </cell>
        </row>
        <row r="6">
          <cell r="A6" t="str">
            <v>à fin 06</v>
          </cell>
        </row>
        <row r="7">
          <cell r="A7" t="str">
            <v>à fin 07</v>
          </cell>
        </row>
        <row r="8">
          <cell r="A8" t="str">
            <v>à fin 08</v>
          </cell>
        </row>
        <row r="9">
          <cell r="A9" t="str">
            <v>à fin 09</v>
          </cell>
        </row>
        <row r="10">
          <cell r="A10" t="str">
            <v>à fin 10</v>
          </cell>
        </row>
        <row r="11">
          <cell r="A11" t="str">
            <v>à fin 11</v>
          </cell>
        </row>
        <row r="12">
          <cell r="A12" t="str">
            <v>à fin 12</v>
          </cell>
        </row>
      </sheetData>
      <sheetData sheetId="2">
        <row r="1">
          <cell r="A1" t="str">
            <v>Natures comptables</v>
          </cell>
        </row>
        <row r="2">
          <cell r="A2" t="str">
            <v>CA technique</v>
          </cell>
        </row>
        <row r="3">
          <cell r="A3" t="str">
            <v>CA prestations externes</v>
          </cell>
        </row>
        <row r="4">
          <cell r="A4" t="str">
            <v>CA Magic MUPI</v>
          </cell>
        </row>
        <row r="5">
          <cell r="A5" t="str">
            <v>CA VIP</v>
          </cell>
        </row>
        <row r="6">
          <cell r="A6" t="str">
            <v>Coûts Directs Projets</v>
          </cell>
        </row>
        <row r="7">
          <cell r="A7" t="str">
            <v>Coûts prestations externes</v>
          </cell>
        </row>
        <row r="8">
          <cell r="A8" t="str">
            <v>Coûts DAG / BE / PP</v>
          </cell>
        </row>
        <row r="9">
          <cell r="A9" t="str">
            <v>Coûts Innovate DGCD</v>
          </cell>
        </row>
        <row r="10">
          <cell r="A10" t="str">
            <v>Coûts Innovate DGRPO</v>
          </cell>
        </row>
      </sheetData>
      <sheetData sheetId="3">
        <row r="1">
          <cell r="A1" t="str">
            <v>Code Projet</v>
          </cell>
        </row>
        <row r="2">
          <cell r="A2" t="str">
            <v>0-coûts fixes</v>
          </cell>
        </row>
        <row r="3">
          <cell r="A3" t="str">
            <v>Projets 2009</v>
          </cell>
        </row>
        <row r="4">
          <cell r="A4" t="str">
            <v>Projets 2010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1"/>
      <sheetName val="RECAP 3 (2)"/>
      <sheetName val="Paramètres"/>
      <sheetName val="TB VELO"/>
      <sheetName val="BENCH"/>
      <sheetName val="RATIO"/>
      <sheetName val="DATA"/>
      <sheetName val="DATA2"/>
      <sheetName val="INTERIM1"/>
      <sheetName val="INTERIM2"/>
      <sheetName val="1 adh_ETP"/>
      <sheetName val="2 adh_P&amp;L"/>
      <sheetName val="Commentaires"/>
      <sheetName val="TB_VELO201204"/>
      <sheetName val="RECAP_3_(2)"/>
      <sheetName val="TB_VELO"/>
      <sheetName val="1_adh_ETP"/>
      <sheetName val="2_adh_P&amp;L"/>
      <sheetName val="RECAP_3_(2)1"/>
      <sheetName val="TB_VELO1"/>
      <sheetName val="1_adh_ETP1"/>
      <sheetName val="2_adh_P&amp;L1"/>
    </sheetNames>
    <sheetDataSet>
      <sheetData sheetId="0"/>
      <sheetData sheetId="1"/>
      <sheetData sheetId="2">
        <row r="2">
          <cell r="C2">
            <v>4</v>
          </cell>
        </row>
        <row r="5">
          <cell r="C5">
            <v>121</v>
          </cell>
        </row>
        <row r="10">
          <cell r="B10" t="str">
            <v>FRCE</v>
          </cell>
          <cell r="D10" t="str">
            <v>AGENCES</v>
          </cell>
        </row>
        <row r="12">
          <cell r="B12" t="str">
            <v>AGENCES</v>
          </cell>
          <cell r="C12" t="str">
            <v>Nom adhoc ETP</v>
          </cell>
          <cell r="D12" t="str">
            <v>Nom adhoc Coûts</v>
          </cell>
        </row>
        <row r="13">
          <cell r="B13" t="str">
            <v>FRCE</v>
          </cell>
          <cell r="C13" t="str">
            <v>AGENCES</v>
          </cell>
          <cell r="D13" t="str">
            <v>AGENCES</v>
          </cell>
        </row>
        <row r="14">
          <cell r="B14" t="str">
            <v>ALFC</v>
          </cell>
          <cell r="C14" t="str">
            <v xml:space="preserve">     DR ALSACE FC</v>
          </cell>
          <cell r="D14" t="str">
            <v xml:space="preserve">     DR ALSACE FC</v>
          </cell>
        </row>
        <row r="15">
          <cell r="B15" t="str">
            <v>IDFE</v>
          </cell>
          <cell r="C15" t="str">
            <v xml:space="preserve">     DR IDF EST</v>
          </cell>
          <cell r="D15" t="str">
            <v xml:space="preserve">     DR IDF EST</v>
          </cell>
        </row>
        <row r="16">
          <cell r="B16" t="str">
            <v>IDFN</v>
          </cell>
          <cell r="C16" t="str">
            <v xml:space="preserve">     DR IDF NORD</v>
          </cell>
          <cell r="D16" t="str">
            <v xml:space="preserve">          DR IDF NORD</v>
          </cell>
        </row>
        <row r="17">
          <cell r="B17" t="str">
            <v>LORC</v>
          </cell>
          <cell r="C17" t="str">
            <v xml:space="preserve">     DR LORRAINE CHAMPAGNE</v>
          </cell>
          <cell r="D17" t="str">
            <v xml:space="preserve">     DR LORRAINE CHAMPAGNE</v>
          </cell>
        </row>
        <row r="18">
          <cell r="B18" t="str">
            <v>MYLA</v>
          </cell>
          <cell r="C18" t="str">
            <v xml:space="preserve">     DR MIDI PYRENEES LANGUEDOC</v>
          </cell>
          <cell r="D18" t="str">
            <v xml:space="preserve">          DR MIDI PYRENEES LANGUEDOC</v>
          </cell>
        </row>
        <row r="19">
          <cell r="B19" t="str">
            <v>NORM</v>
          </cell>
          <cell r="C19" t="str">
            <v xml:space="preserve">     DR NORMANDIE</v>
          </cell>
          <cell r="D19" t="str">
            <v xml:space="preserve">          DR NORMANDIE</v>
          </cell>
        </row>
        <row r="20">
          <cell r="B20" t="str">
            <v>PARI</v>
          </cell>
          <cell r="C20" t="str">
            <v xml:space="preserve">     DR PARIS</v>
          </cell>
          <cell r="D20" t="str">
            <v xml:space="preserve">     DR PARIS</v>
          </cell>
        </row>
        <row r="21">
          <cell r="B21" t="str">
            <v>PLBR</v>
          </cell>
          <cell r="C21" t="str">
            <v xml:space="preserve">     DR LOIRE ET BRETAGNE</v>
          </cell>
          <cell r="D21" t="str">
            <v xml:space="preserve">     DR LOIRE ET BRETAGNE</v>
          </cell>
        </row>
        <row r="22">
          <cell r="B22" t="str">
            <v>PROV</v>
          </cell>
          <cell r="C22" t="str">
            <v xml:space="preserve">     DR PACA</v>
          </cell>
          <cell r="D22" t="str">
            <v xml:space="preserve">          DR PACA</v>
          </cell>
        </row>
        <row r="23">
          <cell r="B23" t="str">
            <v>RHOA</v>
          </cell>
          <cell r="C23" t="str">
            <v xml:space="preserve">     DR RHONE ALPES</v>
          </cell>
          <cell r="D23" t="str">
            <v xml:space="preserve">     DR RHONE ALPES</v>
          </cell>
        </row>
        <row r="24">
          <cell r="B24" t="str">
            <v>IDFO</v>
          </cell>
          <cell r="C24" t="str">
            <v xml:space="preserve">     DR IDF OUEST</v>
          </cell>
          <cell r="D24" t="str">
            <v xml:space="preserve">     DR IDF OUEST</v>
          </cell>
        </row>
        <row r="72">
          <cell r="C72">
            <v>1.3979999999999999</v>
          </cell>
        </row>
        <row r="73">
          <cell r="C73">
            <v>1.365</v>
          </cell>
        </row>
      </sheetData>
      <sheetData sheetId="3"/>
      <sheetData sheetId="4"/>
      <sheetData sheetId="5"/>
      <sheetData sheetId="6">
        <row r="2">
          <cell r="T2" t="str">
            <v>ALFC</v>
          </cell>
          <cell r="U2" t="str">
            <v>IDFE</v>
          </cell>
          <cell r="V2" t="str">
            <v>IDFN</v>
          </cell>
          <cell r="W2" t="str">
            <v>LORC</v>
          </cell>
          <cell r="X2" t="str">
            <v>MYLA</v>
          </cell>
          <cell r="Y2" t="str">
            <v>NORM</v>
          </cell>
          <cell r="Z2" t="str">
            <v>PARI</v>
          </cell>
          <cell r="AA2" t="str">
            <v>PLBR</v>
          </cell>
          <cell r="AB2" t="str">
            <v>PROV</v>
          </cell>
          <cell r="AC2" t="str">
            <v>RHOA</v>
          </cell>
          <cell r="AD2" t="str">
            <v>FRCE</v>
          </cell>
        </row>
        <row r="3"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</row>
        <row r="4"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</row>
        <row r="5">
          <cell r="T5">
            <v>21.824596025498415</v>
          </cell>
          <cell r="U5">
            <v>28.587780810587258</v>
          </cell>
          <cell r="V5">
            <v>9.6568269877110957</v>
          </cell>
          <cell r="W5">
            <v>5.9875692766094302</v>
          </cell>
          <cell r="X5">
            <v>128.37183403989923</v>
          </cell>
          <cell r="Y5">
            <v>8.7994303509122194</v>
          </cell>
          <cell r="Z5">
            <v>571.0054247242374</v>
          </cell>
          <cell r="AA5">
            <v>18.072798691803808</v>
          </cell>
          <cell r="AB5">
            <v>44.362279196970988</v>
          </cell>
          <cell r="AC5">
            <v>67.328829198500429</v>
          </cell>
          <cell r="AD5">
            <v>903.99736930273025</v>
          </cell>
        </row>
        <row r="6">
          <cell r="T6">
            <v>2.1562054000000002</v>
          </cell>
          <cell r="U6">
            <v>1.1558074999999999</v>
          </cell>
          <cell r="V6">
            <v>1.0495725</v>
          </cell>
          <cell r="W6">
            <v>0.57213099999999995</v>
          </cell>
          <cell r="X6">
            <v>8.9748743999999991</v>
          </cell>
          <cell r="Y6">
            <v>1.6433544</v>
          </cell>
          <cell r="Z6">
            <v>77.128298000000001</v>
          </cell>
          <cell r="AA6">
            <v>3.2167493</v>
          </cell>
          <cell r="AB6">
            <v>4.3674612000000002</v>
          </cell>
          <cell r="AC6">
            <v>12.5513241</v>
          </cell>
          <cell r="AD6">
            <v>112.81577780000001</v>
          </cell>
        </row>
        <row r="7">
          <cell r="T7">
            <v>5.79915</v>
          </cell>
          <cell r="U7">
            <v>4.9831700000000003</v>
          </cell>
          <cell r="V7">
            <v>0.20205000000000001</v>
          </cell>
          <cell r="W7">
            <v>0.45</v>
          </cell>
          <cell r="X7">
            <v>18.24999</v>
          </cell>
          <cell r="Y7">
            <v>9.5894999999999992</v>
          </cell>
          <cell r="Z7">
            <v>112.93442</v>
          </cell>
          <cell r="AA7">
            <v>9.3479799999999997</v>
          </cell>
          <cell r="AB7">
            <v>9.0477999999999987</v>
          </cell>
          <cell r="AC7">
            <v>21.511979999999998</v>
          </cell>
          <cell r="AD7">
            <v>192.11604</v>
          </cell>
        </row>
        <row r="8">
          <cell r="T8">
            <v>33.804400000000001</v>
          </cell>
          <cell r="U8">
            <v>25.916689999999999</v>
          </cell>
          <cell r="V8">
            <v>21.087499999999999</v>
          </cell>
          <cell r="W8">
            <v>13.03884</v>
          </cell>
          <cell r="X8">
            <v>129.58349999999999</v>
          </cell>
          <cell r="Y8">
            <v>23.34113</v>
          </cell>
          <cell r="Z8">
            <v>623.44957999999997</v>
          </cell>
          <cell r="AA8">
            <v>45.877389999999998</v>
          </cell>
          <cell r="AB8">
            <v>72.598979999999997</v>
          </cell>
          <cell r="AC8">
            <v>176.26573999999999</v>
          </cell>
          <cell r="AD8">
            <v>1164.9637499999999</v>
          </cell>
        </row>
        <row r="9"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31.99</v>
          </cell>
          <cell r="AA9">
            <v>0</v>
          </cell>
          <cell r="AB9">
            <v>0</v>
          </cell>
          <cell r="AC9">
            <v>0</v>
          </cell>
          <cell r="AD9">
            <v>31.99</v>
          </cell>
        </row>
        <row r="10">
          <cell r="T10">
            <v>12.158996640000002</v>
          </cell>
          <cell r="U10">
            <v>7.9248385000000017</v>
          </cell>
          <cell r="V10">
            <v>5.6302086400000011</v>
          </cell>
          <cell r="W10">
            <v>3.6551042000000002</v>
          </cell>
          <cell r="X10">
            <v>46.490315640000006</v>
          </cell>
          <cell r="Y10">
            <v>3.87598368</v>
          </cell>
          <cell r="Z10">
            <v>230.78272304000018</v>
          </cell>
          <cell r="AA10">
            <v>9.9392628200000015</v>
          </cell>
          <cell r="AB10">
            <v>28.519431740000002</v>
          </cell>
          <cell r="AC10">
            <v>51.787214180000035</v>
          </cell>
          <cell r="AD10">
            <v>400.76407908000027</v>
          </cell>
        </row>
        <row r="11">
          <cell r="T11">
            <v>24.027800880000001</v>
          </cell>
          <cell r="U11">
            <v>33.33447240000001</v>
          </cell>
          <cell r="V11">
            <v>22.332782959999999</v>
          </cell>
          <cell r="W11">
            <v>6.8654198399999977</v>
          </cell>
          <cell r="X11">
            <v>187.57328026000002</v>
          </cell>
          <cell r="Y11">
            <v>17.197838180000002</v>
          </cell>
          <cell r="Z11">
            <v>1570.3467962999994</v>
          </cell>
          <cell r="AA11">
            <v>25.657076480000004</v>
          </cell>
          <cell r="AB11">
            <v>102.12401818000001</v>
          </cell>
          <cell r="AC11">
            <v>272.59378901999997</v>
          </cell>
          <cell r="AD11">
            <v>2262.0532744999996</v>
          </cell>
        </row>
        <row r="12">
          <cell r="T12">
            <v>45.424560448900721</v>
          </cell>
          <cell r="U12">
            <v>32.840796869891463</v>
          </cell>
          <cell r="V12">
            <v>24.521348363178923</v>
          </cell>
          <cell r="W12">
            <v>21.71815666569665</v>
          </cell>
          <cell r="X12">
            <v>177.01002503785625</v>
          </cell>
          <cell r="Y12">
            <v>35.362414134160424</v>
          </cell>
          <cell r="Z12">
            <v>2064.6841828047873</v>
          </cell>
          <cell r="AA12">
            <v>122.39499469589245</v>
          </cell>
          <cell r="AB12">
            <v>94.012586864652491</v>
          </cell>
          <cell r="AC12">
            <v>360.98876352128138</v>
          </cell>
          <cell r="AD12">
            <v>2978.9578294062976</v>
          </cell>
        </row>
        <row r="13">
          <cell r="T13">
            <v>10.956387538141971</v>
          </cell>
          <cell r="U13">
            <v>8.6719075748757923</v>
          </cell>
          <cell r="V13">
            <v>5.9193353434741978</v>
          </cell>
          <cell r="W13">
            <v>5.8449483424851314</v>
          </cell>
          <cell r="X13">
            <v>37.105665379071048</v>
          </cell>
          <cell r="Y13">
            <v>7.034829669308805</v>
          </cell>
          <cell r="Z13">
            <v>751.07473138943328</v>
          </cell>
          <cell r="AA13">
            <v>25.447918883692193</v>
          </cell>
          <cell r="AB13">
            <v>35.406152082255602</v>
          </cell>
          <cell r="AC13">
            <v>119.48038438992759</v>
          </cell>
          <cell r="AD13">
            <v>1006.9422605926657</v>
          </cell>
        </row>
        <row r="14">
          <cell r="T14">
            <v>64.79807692307692</v>
          </cell>
          <cell r="U14">
            <v>54.590570719602972</v>
          </cell>
          <cell r="V14">
            <v>39.942784768994443</v>
          </cell>
          <cell r="W14">
            <v>25</v>
          </cell>
          <cell r="X14">
            <v>248.91346153846155</v>
          </cell>
          <cell r="Y14">
            <v>44.939909015715472</v>
          </cell>
          <cell r="Z14">
            <v>1202.4419532080824</v>
          </cell>
          <cell r="AA14">
            <v>88.009615384615387</v>
          </cell>
          <cell r="AB14">
            <v>138.86890287132223</v>
          </cell>
          <cell r="AC14">
            <v>338.80006203473943</v>
          </cell>
          <cell r="AD14">
            <v>2246.3053364646107</v>
          </cell>
        </row>
        <row r="15">
          <cell r="T15">
            <v>992.17307692307691</v>
          </cell>
          <cell r="U15">
            <v>1043.9751861042182</v>
          </cell>
          <cell r="V15">
            <v>878.50816199929102</v>
          </cell>
          <cell r="W15">
            <v>550</v>
          </cell>
          <cell r="X15">
            <v>4956.5288461538457</v>
          </cell>
          <cell r="Y15">
            <v>889.41356492969396</v>
          </cell>
          <cell r="Z15">
            <v>39160.613229646697</v>
          </cell>
          <cell r="AA15">
            <v>1455.2245657568237</v>
          </cell>
          <cell r="AB15">
            <v>1956.6437138130689</v>
          </cell>
          <cell r="AC15">
            <v>6557.3991580999646</v>
          </cell>
          <cell r="AD15">
            <v>58440.479503426679</v>
          </cell>
        </row>
        <row r="16">
          <cell r="T16">
            <v>428.82601766513062</v>
          </cell>
          <cell r="U16">
            <v>238.09478686635944</v>
          </cell>
          <cell r="V16">
            <v>329.49482526881718</v>
          </cell>
          <cell r="W16">
            <v>251.19929915514592</v>
          </cell>
          <cell r="X16">
            <v>2392.231970046083</v>
          </cell>
          <cell r="Y16">
            <v>424.88922811059911</v>
          </cell>
          <cell r="Z16">
            <v>19214.650700844853</v>
          </cell>
          <cell r="AA16">
            <v>762.93825844854075</v>
          </cell>
          <cell r="AB16">
            <v>1011.0124903993857</v>
          </cell>
          <cell r="AC16">
            <v>3619.4607526881723</v>
          </cell>
          <cell r="AD16">
            <v>28672.798329493085</v>
          </cell>
        </row>
        <row r="17">
          <cell r="T17">
            <v>362</v>
          </cell>
          <cell r="U17">
            <v>0</v>
          </cell>
          <cell r="V17">
            <v>184</v>
          </cell>
          <cell r="W17">
            <v>220</v>
          </cell>
          <cell r="X17">
            <v>1577</v>
          </cell>
          <cell r="Y17">
            <v>333</v>
          </cell>
          <cell r="Z17">
            <v>8730</v>
          </cell>
          <cell r="AA17">
            <v>330</v>
          </cell>
          <cell r="AB17">
            <v>0</v>
          </cell>
          <cell r="AC17">
            <v>2261</v>
          </cell>
          <cell r="AD17">
            <v>13997</v>
          </cell>
        </row>
        <row r="18"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3678</v>
          </cell>
          <cell r="AA18">
            <v>0</v>
          </cell>
          <cell r="AB18">
            <v>0</v>
          </cell>
          <cell r="AC18">
            <v>0</v>
          </cell>
          <cell r="AD18">
            <v>3678</v>
          </cell>
        </row>
        <row r="19">
          <cell r="T19">
            <v>362</v>
          </cell>
          <cell r="U19">
            <v>0</v>
          </cell>
          <cell r="V19">
            <v>184</v>
          </cell>
          <cell r="W19">
            <v>220</v>
          </cell>
          <cell r="X19">
            <v>1577</v>
          </cell>
          <cell r="Y19">
            <v>333</v>
          </cell>
          <cell r="Z19">
            <v>12408</v>
          </cell>
          <cell r="AA19">
            <v>330</v>
          </cell>
          <cell r="AB19">
            <v>0</v>
          </cell>
          <cell r="AC19">
            <v>2261</v>
          </cell>
          <cell r="AD19">
            <v>17675</v>
          </cell>
        </row>
        <row r="20">
          <cell r="T20">
            <v>1763.25</v>
          </cell>
          <cell r="U20">
            <v>323.5</v>
          </cell>
          <cell r="V20">
            <v>382.75</v>
          </cell>
          <cell r="W20">
            <v>827.75</v>
          </cell>
          <cell r="X20">
            <v>9638.5</v>
          </cell>
          <cell r="Y20">
            <v>909</v>
          </cell>
          <cell r="Z20">
            <v>155307</v>
          </cell>
          <cell r="AA20">
            <v>4360</v>
          </cell>
          <cell r="AB20">
            <v>5105.75</v>
          </cell>
          <cell r="AC20">
            <v>39034.75</v>
          </cell>
          <cell r="AD20">
            <v>217652.25</v>
          </cell>
        </row>
        <row r="21">
          <cell r="T21">
            <v>0</v>
          </cell>
          <cell r="U21">
            <v>829</v>
          </cell>
          <cell r="V21">
            <v>1164</v>
          </cell>
          <cell r="W21">
            <v>0</v>
          </cell>
          <cell r="X21">
            <v>112364</v>
          </cell>
          <cell r="Y21">
            <v>7280</v>
          </cell>
          <cell r="Z21">
            <v>624151</v>
          </cell>
          <cell r="AA21">
            <v>10724</v>
          </cell>
          <cell r="AB21">
            <v>0</v>
          </cell>
          <cell r="AC21">
            <v>191917</v>
          </cell>
          <cell r="AD21">
            <v>948429</v>
          </cell>
        </row>
        <row r="22">
          <cell r="T22">
            <v>5044</v>
          </cell>
          <cell r="U22">
            <v>38</v>
          </cell>
          <cell r="V22">
            <v>103</v>
          </cell>
          <cell r="W22">
            <v>5484</v>
          </cell>
          <cell r="X22">
            <v>4751</v>
          </cell>
          <cell r="Y22">
            <v>406</v>
          </cell>
          <cell r="Z22">
            <v>56466</v>
          </cell>
          <cell r="AA22">
            <v>517</v>
          </cell>
          <cell r="AB22">
            <v>34248</v>
          </cell>
          <cell r="AC22">
            <v>36298</v>
          </cell>
          <cell r="AD22">
            <v>143355</v>
          </cell>
        </row>
        <row r="23">
          <cell r="T23">
            <v>92695</v>
          </cell>
          <cell r="U23">
            <v>15942</v>
          </cell>
          <cell r="V23">
            <v>13788</v>
          </cell>
          <cell r="W23">
            <v>55513</v>
          </cell>
          <cell r="X23">
            <v>711804</v>
          </cell>
          <cell r="Y23">
            <v>58803</v>
          </cell>
          <cell r="Z23">
            <v>8178970</v>
          </cell>
          <cell r="AA23">
            <v>214406</v>
          </cell>
          <cell r="AB23">
            <v>209292</v>
          </cell>
          <cell r="AC23">
            <v>2088335</v>
          </cell>
          <cell r="AD23">
            <v>11639548</v>
          </cell>
        </row>
        <row r="24">
          <cell r="T24">
            <v>1.8013327118984288</v>
          </cell>
          <cell r="U24">
            <v>0.55797105744514919</v>
          </cell>
          <cell r="V24">
            <v>0.34871564342857053</v>
          </cell>
          <cell r="W24">
            <v>1.8415988216894539</v>
          </cell>
          <cell r="X24">
            <v>2.4795672302154435</v>
          </cell>
          <cell r="Y24">
            <v>1.1533005959672058</v>
          </cell>
          <cell r="Z24">
            <v>3.5471934616191843</v>
          </cell>
          <cell r="AA24">
            <v>2.3418889364652022</v>
          </cell>
          <cell r="AB24">
            <v>1.7251023271839292</v>
          </cell>
          <cell r="AC24">
            <v>4.8081172461233681</v>
          </cell>
          <cell r="AD24">
            <v>3.3828659560431595</v>
          </cell>
        </row>
        <row r="25">
          <cell r="T25">
            <v>88.450029999999998</v>
          </cell>
          <cell r="U25">
            <v>0</v>
          </cell>
          <cell r="V25">
            <v>0</v>
          </cell>
          <cell r="W25">
            <v>62.678470000000004</v>
          </cell>
          <cell r="X25">
            <v>292.27767999999998</v>
          </cell>
          <cell r="Y25">
            <v>44.353379999999994</v>
          </cell>
          <cell r="Z25">
            <v>3635.2811499999998</v>
          </cell>
          <cell r="AA25">
            <v>117.34950000000001</v>
          </cell>
          <cell r="AB25">
            <v>345.65777000000003</v>
          </cell>
          <cell r="AC25">
            <v>543.43136000000004</v>
          </cell>
          <cell r="AD25">
            <v>5129.4793399999999</v>
          </cell>
        </row>
        <row r="26">
          <cell r="T26">
            <v>11.3782</v>
          </cell>
          <cell r="U26">
            <v>0</v>
          </cell>
          <cell r="V26">
            <v>1.9392900000000002</v>
          </cell>
          <cell r="W26">
            <v>0</v>
          </cell>
          <cell r="X26">
            <v>148.86912000000001</v>
          </cell>
          <cell r="Y26">
            <v>11.48742</v>
          </cell>
          <cell r="Z26">
            <v>0</v>
          </cell>
          <cell r="AA26">
            <v>0</v>
          </cell>
          <cell r="AB26">
            <v>2.7180800000000001</v>
          </cell>
          <cell r="AC26">
            <v>305.66122999999993</v>
          </cell>
          <cell r="AD26">
            <v>482.05333999999993</v>
          </cell>
        </row>
        <row r="27">
          <cell r="T27">
            <v>48.106790000000004</v>
          </cell>
          <cell r="U27">
            <v>0</v>
          </cell>
          <cell r="V27">
            <v>0</v>
          </cell>
          <cell r="W27">
            <v>266.62898000000001</v>
          </cell>
          <cell r="X27">
            <v>1447.618870000003</v>
          </cell>
          <cell r="Y27">
            <v>0</v>
          </cell>
          <cell r="Z27">
            <v>2489.396049999993</v>
          </cell>
          <cell r="AA27">
            <v>40.570700000000009</v>
          </cell>
          <cell r="AB27">
            <v>1196.4891699999998</v>
          </cell>
          <cell r="AC27">
            <v>0</v>
          </cell>
          <cell r="AD27">
            <v>5488.8105599999963</v>
          </cell>
        </row>
        <row r="28">
          <cell r="T28">
            <v>0.4</v>
          </cell>
          <cell r="U28">
            <v>0.6</v>
          </cell>
          <cell r="V28">
            <v>0.15</v>
          </cell>
          <cell r="W28">
            <v>0.15</v>
          </cell>
          <cell r="X28">
            <v>30.404</v>
          </cell>
          <cell r="Y28">
            <v>2.5010000000000003</v>
          </cell>
          <cell r="Z28">
            <v>163.29014000000001</v>
          </cell>
          <cell r="AA28">
            <v>1.6755</v>
          </cell>
          <cell r="AB28">
            <v>6.67</v>
          </cell>
          <cell r="AC28">
            <v>32.098999999999997</v>
          </cell>
          <cell r="AD28">
            <v>237.93963999999997</v>
          </cell>
        </row>
        <row r="29"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32.390799999999999</v>
          </cell>
          <cell r="AA29">
            <v>0</v>
          </cell>
          <cell r="AB29">
            <v>0</v>
          </cell>
          <cell r="AC29">
            <v>0</v>
          </cell>
          <cell r="AD29">
            <v>32.390799999999999</v>
          </cell>
        </row>
        <row r="30">
          <cell r="T30">
            <v>0</v>
          </cell>
          <cell r="U30">
            <v>0</v>
          </cell>
          <cell r="V30">
            <v>0</v>
          </cell>
          <cell r="W30">
            <v>3.9683200000000007</v>
          </cell>
          <cell r="X30">
            <v>0</v>
          </cell>
          <cell r="Y30">
            <v>0</v>
          </cell>
          <cell r="Z30">
            <v>1107.41885</v>
          </cell>
          <cell r="AA30">
            <v>0</v>
          </cell>
          <cell r="AB30">
            <v>0</v>
          </cell>
          <cell r="AC30">
            <v>247.42588000000001</v>
          </cell>
          <cell r="AD30">
            <v>1358.81305</v>
          </cell>
        </row>
        <row r="31"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-176.6</v>
          </cell>
          <cell r="AA31">
            <v>0</v>
          </cell>
          <cell r="AB31">
            <v>0</v>
          </cell>
          <cell r="AC31">
            <v>0</v>
          </cell>
          <cell r="AD31">
            <v>-176.6</v>
          </cell>
        </row>
        <row r="32">
          <cell r="T32">
            <v>0.89917999999999998</v>
          </cell>
          <cell r="U32">
            <v>1.91E-3</v>
          </cell>
          <cell r="V32">
            <v>0.10873000000000002</v>
          </cell>
          <cell r="W32">
            <v>4.7999999999999996E-4</v>
          </cell>
          <cell r="X32">
            <v>13.105379999999997</v>
          </cell>
          <cell r="Y32">
            <v>0.89105000000000001</v>
          </cell>
          <cell r="Z32">
            <v>17.193930000000002</v>
          </cell>
          <cell r="AA32">
            <v>5.5799999999999999E-3</v>
          </cell>
          <cell r="AB32">
            <v>3.3022499999999999</v>
          </cell>
          <cell r="AC32">
            <v>27.852260000000001</v>
          </cell>
          <cell r="AD32">
            <v>63.360750000000003</v>
          </cell>
        </row>
        <row r="33"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</row>
        <row r="34"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</row>
        <row r="35">
          <cell r="T35">
            <v>22.99</v>
          </cell>
          <cell r="U35">
            <v>28.504000000000001</v>
          </cell>
          <cell r="V35">
            <v>9.7677018169027772</v>
          </cell>
          <cell r="W35">
            <v>6.5185345726285702</v>
          </cell>
          <cell r="X35">
            <v>124.97313863464694</v>
          </cell>
          <cell r="Y35">
            <v>8.7993333333333332</v>
          </cell>
          <cell r="Z35">
            <v>523.18491010820651</v>
          </cell>
          <cell r="AA35">
            <v>20.028333333333332</v>
          </cell>
          <cell r="AB35">
            <v>43.792000000000002</v>
          </cell>
          <cell r="AC35">
            <v>67.288037911618844</v>
          </cell>
          <cell r="AD35">
            <v>855.84598971067032</v>
          </cell>
        </row>
        <row r="36">
          <cell r="T36">
            <v>1.2383999999999999</v>
          </cell>
          <cell r="U36">
            <v>0.72</v>
          </cell>
          <cell r="V36">
            <v>0.77760000000000007</v>
          </cell>
          <cell r="W36">
            <v>0.23039999999999999</v>
          </cell>
          <cell r="X36">
            <v>3.9886400000000002</v>
          </cell>
          <cell r="Y36">
            <v>0.51544000000000001</v>
          </cell>
          <cell r="Z36">
            <v>21.014399999999998</v>
          </cell>
          <cell r="AA36">
            <v>1.2383999999999999</v>
          </cell>
          <cell r="AB36">
            <v>1.752</v>
          </cell>
          <cell r="AC36">
            <v>0</v>
          </cell>
          <cell r="AD36">
            <v>31.475279999999994</v>
          </cell>
        </row>
        <row r="37">
          <cell r="T37">
            <v>8.5159699999999994</v>
          </cell>
          <cell r="U37">
            <v>0</v>
          </cell>
          <cell r="V37">
            <v>4.6615399999999996</v>
          </cell>
          <cell r="W37">
            <v>0</v>
          </cell>
          <cell r="X37">
            <v>36.772829999999999</v>
          </cell>
          <cell r="Y37">
            <v>0</v>
          </cell>
          <cell r="Z37">
            <v>133.13063</v>
          </cell>
          <cell r="AA37">
            <v>10.569030000000001</v>
          </cell>
          <cell r="AB37">
            <v>8.8643300000000007</v>
          </cell>
          <cell r="AC37">
            <v>19.573819999999991</v>
          </cell>
          <cell r="AD37">
            <v>222.08814999999996</v>
          </cell>
        </row>
        <row r="38">
          <cell r="T38">
            <v>33.290751875325483</v>
          </cell>
          <cell r="U38">
            <v>26.0195645143863</v>
          </cell>
          <cell r="V38">
            <v>19.443827497359329</v>
          </cell>
          <cell r="W38">
            <v>13.842780919299161</v>
          </cell>
          <cell r="X38">
            <v>116.69339322163951</v>
          </cell>
          <cell r="Y38">
            <v>21.374918105189728</v>
          </cell>
          <cell r="Z38">
            <v>577.8757774706022</v>
          </cell>
          <cell r="AA38">
            <v>48.255160624689402</v>
          </cell>
          <cell r="AB38">
            <v>58.879190766781193</v>
          </cell>
          <cell r="AC38">
            <v>161.73725394490629</v>
          </cell>
          <cell r="AD38">
            <v>1077.4126189401786</v>
          </cell>
        </row>
        <row r="39"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63.214570000000002</v>
          </cell>
          <cell r="AA39">
            <v>0</v>
          </cell>
          <cell r="AB39">
            <v>0</v>
          </cell>
          <cell r="AC39">
            <v>0</v>
          </cell>
          <cell r="AD39">
            <v>63.214570000000002</v>
          </cell>
        </row>
        <row r="40">
          <cell r="T40">
            <v>14.81614804</v>
          </cell>
          <cell r="U40">
            <v>4.3078260000000004</v>
          </cell>
          <cell r="V40">
            <v>6.6138684799999989</v>
          </cell>
          <cell r="W40">
            <v>2.6841870799999996</v>
          </cell>
          <cell r="X40">
            <v>50.558266959999983</v>
          </cell>
          <cell r="Y40">
            <v>2.5946005999999997</v>
          </cell>
          <cell r="Z40">
            <v>413.08098395999991</v>
          </cell>
          <cell r="AA40">
            <v>12.199382880000002</v>
          </cell>
          <cell r="AB40">
            <v>19.318587479999994</v>
          </cell>
          <cell r="AC40">
            <v>119.33490796000001</v>
          </cell>
          <cell r="AD40">
            <v>645.50875943999995</v>
          </cell>
        </row>
        <row r="41">
          <cell r="T41">
            <v>22.048699799999994</v>
          </cell>
          <cell r="U41">
            <v>2.4753104400000003</v>
          </cell>
          <cell r="V41">
            <v>17.051915959999999</v>
          </cell>
          <cell r="W41">
            <v>13.443767839999996</v>
          </cell>
          <cell r="X41">
            <v>163.66856727999996</v>
          </cell>
          <cell r="Y41">
            <v>25.124196640000001</v>
          </cell>
          <cell r="Z41">
            <v>2122.9432911999988</v>
          </cell>
          <cell r="AA41">
            <v>54.74100696</v>
          </cell>
          <cell r="AB41">
            <v>29.49696548</v>
          </cell>
          <cell r="AC41">
            <v>309.53647984000025</v>
          </cell>
          <cell r="AD41">
            <v>2760.530201439999</v>
          </cell>
        </row>
        <row r="42">
          <cell r="T42">
            <v>45.803098452641564</v>
          </cell>
          <cell r="U42">
            <v>33.114470177140554</v>
          </cell>
          <cell r="V42">
            <v>24.725692932872082</v>
          </cell>
          <cell r="W42">
            <v>21.899141304577469</v>
          </cell>
          <cell r="X42">
            <v>178.55933543971645</v>
          </cell>
          <cell r="Y42">
            <v>35.667900695668408</v>
          </cell>
          <cell r="Z42">
            <v>2081.8898843281645</v>
          </cell>
          <cell r="AA42">
            <v>141.42924903977521</v>
          </cell>
          <cell r="AB42">
            <v>107.60599056668335</v>
          </cell>
          <cell r="AC42">
            <v>347.2408992409276</v>
          </cell>
          <cell r="AD42">
            <v>3017.9356621781671</v>
          </cell>
        </row>
        <row r="43">
          <cell r="T43">
            <v>11.047690767626486</v>
          </cell>
          <cell r="U43">
            <v>8.7441734713330881</v>
          </cell>
          <cell r="V43">
            <v>5.9686631380031487</v>
          </cell>
          <cell r="W43">
            <v>5.8936562453391756</v>
          </cell>
          <cell r="X43">
            <v>37.414879257229963</v>
          </cell>
          <cell r="Y43">
            <v>7.0934532498863785</v>
          </cell>
          <cell r="Z43">
            <v>697.33025688566102</v>
          </cell>
          <cell r="AA43">
            <v>25.659984874389632</v>
          </cell>
          <cell r="AB43">
            <v>35.701203349607731</v>
          </cell>
          <cell r="AC43">
            <v>120.70018558825623</v>
          </cell>
          <cell r="AD43">
            <v>955.55414682733272</v>
          </cell>
        </row>
        <row r="44">
          <cell r="T44">
            <v>69.75</v>
          </cell>
          <cell r="U44">
            <v>56</v>
          </cell>
          <cell r="V44">
            <v>41</v>
          </cell>
          <cell r="W44">
            <v>29</v>
          </cell>
          <cell r="X44">
            <v>241.25</v>
          </cell>
          <cell r="Y44">
            <v>44.25</v>
          </cell>
          <cell r="Z44">
            <v>1205.75</v>
          </cell>
          <cell r="AA44">
            <v>102</v>
          </cell>
          <cell r="AB44">
            <v>122.25</v>
          </cell>
          <cell r="AC44">
            <v>338.25</v>
          </cell>
          <cell r="AD44">
            <v>2249.5</v>
          </cell>
        </row>
        <row r="45">
          <cell r="T45">
            <v>998.25</v>
          </cell>
          <cell r="U45">
            <v>1070</v>
          </cell>
          <cell r="V45">
            <v>902</v>
          </cell>
          <cell r="W45">
            <v>561</v>
          </cell>
          <cell r="X45">
            <v>4794.75</v>
          </cell>
          <cell r="Y45">
            <v>878.5</v>
          </cell>
          <cell r="Z45">
            <v>39116.25</v>
          </cell>
          <cell r="AA45">
            <v>1844.75</v>
          </cell>
          <cell r="AB45">
            <v>1633.75</v>
          </cell>
          <cell r="AC45">
            <v>6550.5</v>
          </cell>
          <cell r="AD45">
            <v>58349.75</v>
          </cell>
        </row>
        <row r="46">
          <cell r="T46">
            <v>438.34359936966996</v>
          </cell>
          <cell r="U46">
            <v>95.016105858361144</v>
          </cell>
          <cell r="V46">
            <v>314.37460140897292</v>
          </cell>
          <cell r="W46">
            <v>252.00470893585464</v>
          </cell>
          <cell r="X46">
            <v>2289.2351826103077</v>
          </cell>
          <cell r="Y46">
            <v>426.0187569521691</v>
          </cell>
          <cell r="Z46">
            <v>19115.064196329258</v>
          </cell>
          <cell r="AA46">
            <v>878.84936503522431</v>
          </cell>
          <cell r="AB46">
            <v>793.24745550611794</v>
          </cell>
          <cell r="AC46">
            <v>3610.4007044864666</v>
          </cell>
          <cell r="AD46">
            <v>28212.5546764924</v>
          </cell>
        </row>
        <row r="47">
          <cell r="T47">
            <v>598</v>
          </cell>
          <cell r="U47">
            <v>0</v>
          </cell>
          <cell r="V47">
            <v>168</v>
          </cell>
          <cell r="W47">
            <v>194</v>
          </cell>
          <cell r="X47">
            <v>1740</v>
          </cell>
          <cell r="Y47">
            <v>207</v>
          </cell>
          <cell r="Z47">
            <v>11764</v>
          </cell>
          <cell r="AA47">
            <v>413</v>
          </cell>
          <cell r="AB47">
            <v>627</v>
          </cell>
          <cell r="AC47">
            <v>1930</v>
          </cell>
          <cell r="AD47">
            <v>17641</v>
          </cell>
        </row>
        <row r="48"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3304</v>
          </cell>
          <cell r="AA48">
            <v>0</v>
          </cell>
          <cell r="AB48">
            <v>0</v>
          </cell>
          <cell r="AC48">
            <v>0</v>
          </cell>
          <cell r="AD48">
            <v>3304</v>
          </cell>
        </row>
        <row r="49">
          <cell r="T49">
            <v>598</v>
          </cell>
          <cell r="U49">
            <v>0</v>
          </cell>
          <cell r="V49">
            <v>168</v>
          </cell>
          <cell r="W49">
            <v>194</v>
          </cell>
          <cell r="X49">
            <v>1740</v>
          </cell>
          <cell r="Y49">
            <v>207</v>
          </cell>
          <cell r="Z49">
            <v>15068</v>
          </cell>
          <cell r="AA49">
            <v>413</v>
          </cell>
          <cell r="AB49">
            <v>627</v>
          </cell>
          <cell r="AC49">
            <v>1930</v>
          </cell>
          <cell r="AD49">
            <v>20945</v>
          </cell>
        </row>
        <row r="50">
          <cell r="T50">
            <v>2016.25</v>
          </cell>
          <cell r="U50">
            <v>132.25</v>
          </cell>
          <cell r="V50">
            <v>393.5</v>
          </cell>
          <cell r="W50">
            <v>1607.25</v>
          </cell>
          <cell r="X50">
            <v>12722.75</v>
          </cell>
          <cell r="Y50">
            <v>1165</v>
          </cell>
          <cell r="Z50">
            <v>218579</v>
          </cell>
          <cell r="AA50">
            <v>6874.25</v>
          </cell>
          <cell r="AB50">
            <v>5355.5</v>
          </cell>
          <cell r="AC50">
            <v>41615</v>
          </cell>
          <cell r="AD50">
            <v>290460.75</v>
          </cell>
        </row>
        <row r="51">
          <cell r="T51">
            <v>2318</v>
          </cell>
          <cell r="U51">
            <v>444</v>
          </cell>
          <cell r="V51">
            <v>1516</v>
          </cell>
          <cell r="W51">
            <v>5380</v>
          </cell>
          <cell r="X51">
            <v>117529</v>
          </cell>
          <cell r="Y51">
            <v>5743</v>
          </cell>
          <cell r="Z51">
            <v>437274</v>
          </cell>
          <cell r="AA51">
            <v>20802</v>
          </cell>
          <cell r="AB51">
            <v>0</v>
          </cell>
          <cell r="AC51">
            <v>173520</v>
          </cell>
          <cell r="AD51">
            <v>764526</v>
          </cell>
        </row>
        <row r="52">
          <cell r="T52">
            <v>1176</v>
          </cell>
          <cell r="U52">
            <v>18</v>
          </cell>
          <cell r="V52">
            <v>149</v>
          </cell>
          <cell r="W52">
            <v>2198</v>
          </cell>
          <cell r="X52">
            <v>4996</v>
          </cell>
          <cell r="Y52">
            <v>301</v>
          </cell>
          <cell r="Z52">
            <v>26785</v>
          </cell>
          <cell r="AA52">
            <v>639</v>
          </cell>
          <cell r="AB52">
            <v>23325</v>
          </cell>
          <cell r="AC52">
            <v>29951</v>
          </cell>
          <cell r="AD52">
            <v>89538</v>
          </cell>
        </row>
        <row r="53">
          <cell r="T53">
            <v>88339</v>
          </cell>
          <cell r="U53">
            <v>16020</v>
          </cell>
          <cell r="V53">
            <v>16001</v>
          </cell>
          <cell r="W53">
            <v>86236</v>
          </cell>
          <cell r="X53">
            <v>833410</v>
          </cell>
          <cell r="Y53">
            <v>59299</v>
          </cell>
          <cell r="Z53">
            <v>9539975</v>
          </cell>
          <cell r="AA53">
            <v>332824</v>
          </cell>
          <cell r="AB53">
            <v>168403</v>
          </cell>
          <cell r="AC53">
            <v>1937549</v>
          </cell>
          <cell r="AD53">
            <v>13078056</v>
          </cell>
        </row>
        <row r="54">
          <cell r="T54">
            <v>1.6655299203983422</v>
          </cell>
          <cell r="U54">
            <v>1.3934131799953735</v>
          </cell>
          <cell r="V54">
            <v>0.42064361697418345</v>
          </cell>
          <cell r="W54">
            <v>2.8280987997626763</v>
          </cell>
          <cell r="X54">
            <v>3.0087279816132817</v>
          </cell>
          <cell r="Y54">
            <v>1.1503586923528626</v>
          </cell>
          <cell r="Z54">
            <v>4.1246405340444428</v>
          </cell>
          <cell r="AA54">
            <v>3.1297872874240396</v>
          </cell>
          <cell r="AB54">
            <v>1.7545096689790496</v>
          </cell>
          <cell r="AC54">
            <v>4.4351868292608758</v>
          </cell>
          <cell r="AD54">
            <v>3.8310287273656511</v>
          </cell>
        </row>
        <row r="55">
          <cell r="T55">
            <v>109.49018</v>
          </cell>
          <cell r="U55">
            <v>0</v>
          </cell>
          <cell r="V55">
            <v>0</v>
          </cell>
          <cell r="W55">
            <v>43.454660000000004</v>
          </cell>
          <cell r="X55">
            <v>534.31598999999994</v>
          </cell>
          <cell r="Y55">
            <v>34.735570000000003</v>
          </cell>
          <cell r="Z55">
            <v>3327.5776199999996</v>
          </cell>
          <cell r="AA55">
            <v>123.30745</v>
          </cell>
          <cell r="AB55">
            <v>350.56053000000003</v>
          </cell>
          <cell r="AC55">
            <v>534.60708999999997</v>
          </cell>
          <cell r="AD55">
            <v>5058.0490899999986</v>
          </cell>
        </row>
        <row r="56">
          <cell r="T56">
            <v>13.169630000000002</v>
          </cell>
          <cell r="U56">
            <v>0</v>
          </cell>
          <cell r="V56">
            <v>2.9400299999999997</v>
          </cell>
          <cell r="W56">
            <v>-3.4279999999999998E-2</v>
          </cell>
          <cell r="X56">
            <v>200.52764999999997</v>
          </cell>
          <cell r="Y56">
            <v>10.46477</v>
          </cell>
          <cell r="Z56">
            <v>0</v>
          </cell>
          <cell r="AA56">
            <v>0</v>
          </cell>
          <cell r="AB56">
            <v>0</v>
          </cell>
          <cell r="AC56">
            <v>353.67451000000005</v>
          </cell>
          <cell r="AD56">
            <v>580.74230999999997</v>
          </cell>
        </row>
        <row r="57">
          <cell r="T57">
            <v>66.380900000000011</v>
          </cell>
          <cell r="U57">
            <v>8.7422299999999993</v>
          </cell>
          <cell r="V57">
            <v>1.4570399999999999</v>
          </cell>
          <cell r="W57">
            <v>278.89693000000005</v>
          </cell>
          <cell r="X57">
            <v>1473.5152200000055</v>
          </cell>
          <cell r="Y57">
            <v>0</v>
          </cell>
          <cell r="Z57">
            <v>2545.8981399999911</v>
          </cell>
          <cell r="AA57">
            <v>161.70967999999999</v>
          </cell>
          <cell r="AB57">
            <v>1010.2493299999996</v>
          </cell>
          <cell r="AC57">
            <v>0</v>
          </cell>
          <cell r="AD57">
            <v>5546.8494699999965</v>
          </cell>
        </row>
        <row r="58">
          <cell r="T58">
            <v>0.27500000000000002</v>
          </cell>
          <cell r="U58">
            <v>0.84199999999999997</v>
          </cell>
          <cell r="V58">
            <v>1.0249999999999999</v>
          </cell>
          <cell r="W58">
            <v>0.17</v>
          </cell>
          <cell r="X58">
            <v>32.26</v>
          </cell>
          <cell r="Y58">
            <v>1.7249999999999999</v>
          </cell>
          <cell r="Z58">
            <v>163.94</v>
          </cell>
          <cell r="AA58">
            <v>2.0099999999999998</v>
          </cell>
          <cell r="AB58">
            <v>6.5049999999999999</v>
          </cell>
          <cell r="AC58">
            <v>26.273299999999999</v>
          </cell>
          <cell r="AD58">
            <v>235.02529999999999</v>
          </cell>
        </row>
        <row r="59">
          <cell r="T59">
            <v>0</v>
          </cell>
          <cell r="U59">
            <v>6.5169700000000015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560</v>
          </cell>
          <cell r="AA59">
            <v>0</v>
          </cell>
          <cell r="AB59">
            <v>0</v>
          </cell>
          <cell r="AC59">
            <v>0</v>
          </cell>
          <cell r="AD59">
            <v>566.51697000000001</v>
          </cell>
        </row>
        <row r="60">
          <cell r="T60">
            <v>0</v>
          </cell>
          <cell r="U60">
            <v>0</v>
          </cell>
          <cell r="V60">
            <v>0</v>
          </cell>
          <cell r="W60">
            <v>10.50648</v>
          </cell>
          <cell r="X60">
            <v>0</v>
          </cell>
          <cell r="Y60">
            <v>0</v>
          </cell>
          <cell r="Z60">
            <v>1459.7128200000002</v>
          </cell>
          <cell r="AA60">
            <v>0</v>
          </cell>
          <cell r="AB60">
            <v>0</v>
          </cell>
          <cell r="AC60">
            <v>251.20946000000001</v>
          </cell>
          <cell r="AD60">
            <v>1721.4287600000002</v>
          </cell>
        </row>
        <row r="61"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-217.99799999999999</v>
          </cell>
          <cell r="AA61">
            <v>0</v>
          </cell>
          <cell r="AB61">
            <v>0</v>
          </cell>
          <cell r="AC61">
            <v>0</v>
          </cell>
          <cell r="AD61">
            <v>-217.99799999999999</v>
          </cell>
        </row>
        <row r="62">
          <cell r="T62">
            <v>0.64778000000000002</v>
          </cell>
          <cell r="U62">
            <v>4.2899999999999995E-3</v>
          </cell>
          <cell r="V62">
            <v>0.10518999999999999</v>
          </cell>
          <cell r="W62">
            <v>1.5499999999999997E-3</v>
          </cell>
          <cell r="X62">
            <v>6.1307399999999994</v>
          </cell>
          <cell r="Y62">
            <v>0.85671999999999993</v>
          </cell>
          <cell r="Z62">
            <v>0.60268999999999995</v>
          </cell>
          <cell r="AA62">
            <v>9.4299999999999991E-3</v>
          </cell>
          <cell r="AB62">
            <v>7.6142900000000004</v>
          </cell>
          <cell r="AC62">
            <v>16.47991</v>
          </cell>
          <cell r="AD62">
            <v>32.452590000000001</v>
          </cell>
        </row>
        <row r="63"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</row>
        <row r="64"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</row>
        <row r="65">
          <cell r="T65">
            <v>22.99</v>
          </cell>
          <cell r="U65">
            <v>28.504000000000001</v>
          </cell>
          <cell r="V65">
            <v>9.7677018169027772</v>
          </cell>
          <cell r="W65">
            <v>6.5185345726285702</v>
          </cell>
          <cell r="X65">
            <v>124.97313863464694</v>
          </cell>
          <cell r="Y65">
            <v>8.7993333333333332</v>
          </cell>
          <cell r="Z65">
            <v>545.94456333333335</v>
          </cell>
          <cell r="AA65">
            <v>20.028333333333332</v>
          </cell>
          <cell r="AB65">
            <v>43.792000000000002</v>
          </cell>
          <cell r="AC65">
            <v>67.288037911618844</v>
          </cell>
          <cell r="AD65">
            <v>878.60564293579716</v>
          </cell>
        </row>
        <row r="66">
          <cell r="T66">
            <v>2.3665083</v>
          </cell>
          <cell r="U66">
            <v>1.4982325333333335</v>
          </cell>
          <cell r="V66">
            <v>1.6044202666666667</v>
          </cell>
          <cell r="W66">
            <v>1.0078139333333334</v>
          </cell>
          <cell r="X66">
            <v>11.270810033333333</v>
          </cell>
          <cell r="Y66">
            <v>1.867517233333333</v>
          </cell>
          <cell r="Z66">
            <v>80.925834566666666</v>
          </cell>
          <cell r="AA66">
            <v>3.7945282666666662</v>
          </cell>
          <cell r="AB66">
            <v>5.0263757333333334</v>
          </cell>
          <cell r="AC66">
            <v>13.785909633333334</v>
          </cell>
          <cell r="AD66">
            <v>123.14795049999999</v>
          </cell>
        </row>
        <row r="67"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143.03333333333333</v>
          </cell>
          <cell r="AA67">
            <v>0</v>
          </cell>
          <cell r="AB67">
            <v>0</v>
          </cell>
          <cell r="AC67">
            <v>0</v>
          </cell>
          <cell r="AD67">
            <v>143.03333333333333</v>
          </cell>
        </row>
        <row r="68">
          <cell r="T68">
            <v>31.950387596899226</v>
          </cell>
          <cell r="U68">
            <v>26.016744186046509</v>
          </cell>
          <cell r="V68">
            <v>18.257364341085271</v>
          </cell>
          <cell r="W68">
            <v>13.236589147286823</v>
          </cell>
          <cell r="X68">
            <v>115.47782945736434</v>
          </cell>
          <cell r="Y68">
            <v>21.908837209302327</v>
          </cell>
          <cell r="Z68">
            <v>577</v>
          </cell>
          <cell r="AA68">
            <v>46.556279069767442</v>
          </cell>
          <cell r="AB68">
            <v>59.336434108527136</v>
          </cell>
          <cell r="AC68">
            <v>157.92620155038759</v>
          </cell>
          <cell r="AD68">
            <v>1067.6666666666667</v>
          </cell>
        </row>
        <row r="69"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57.536666666666662</v>
          </cell>
          <cell r="AA69">
            <v>0</v>
          </cell>
          <cell r="AB69">
            <v>0</v>
          </cell>
          <cell r="AC69">
            <v>0</v>
          </cell>
          <cell r="AD69">
            <v>57.536666666666662</v>
          </cell>
        </row>
        <row r="70">
          <cell r="T70">
            <v>10.112533333333333</v>
          </cell>
          <cell r="U70">
            <v>7.9398480000000005</v>
          </cell>
          <cell r="V70">
            <v>6.9833079999999983</v>
          </cell>
          <cell r="W70">
            <v>11.349809333333333</v>
          </cell>
          <cell r="X70">
            <v>101.40305066666666</v>
          </cell>
          <cell r="Y70">
            <v>6.3391999999999991</v>
          </cell>
          <cell r="Z70">
            <v>320.73333333333329</v>
          </cell>
          <cell r="AA70">
            <v>12.453773466666666</v>
          </cell>
          <cell r="AB70">
            <v>32.058370552899667</v>
          </cell>
          <cell r="AC70">
            <v>73.39133333333335</v>
          </cell>
          <cell r="AD70">
            <v>582.76456001956626</v>
          </cell>
        </row>
        <row r="71">
          <cell r="T71">
            <v>18.866666666666664</v>
          </cell>
          <cell r="U71">
            <v>33.016666666666666</v>
          </cell>
          <cell r="V71">
            <v>43.406917333333325</v>
          </cell>
          <cell r="W71">
            <v>10.747585333333333</v>
          </cell>
          <cell r="X71">
            <v>241.37258666666659</v>
          </cell>
          <cell r="Y71">
            <v>37.355999999999995</v>
          </cell>
          <cell r="Z71">
            <v>1881.0066666666664</v>
          </cell>
          <cell r="AA71">
            <v>52.827308133333332</v>
          </cell>
          <cell r="AB71">
            <v>69.806666666666658</v>
          </cell>
          <cell r="AC71">
            <v>331.67599999999999</v>
          </cell>
          <cell r="AD71">
            <v>2720.0830641333328</v>
          </cell>
        </row>
        <row r="72">
          <cell r="T72">
            <v>46.055457121802107</v>
          </cell>
          <cell r="U72">
            <v>33.296919048639943</v>
          </cell>
          <cell r="V72">
            <v>24.86192264600086</v>
          </cell>
          <cell r="W72">
            <v>22.019797730498016</v>
          </cell>
          <cell r="X72">
            <v>179.46849760782666</v>
          </cell>
          <cell r="Y72">
            <v>35.853558774912656</v>
          </cell>
          <cell r="Z72">
            <v>2093.5336308606534</v>
          </cell>
          <cell r="AA72">
            <v>122.17490632697337</v>
          </cell>
          <cell r="AB72">
            <v>90.767952041558672</v>
          </cell>
          <cell r="AC72">
            <v>344.40263377832713</v>
          </cell>
          <cell r="AD72">
            <v>2992.4352759371927</v>
          </cell>
        </row>
        <row r="73">
          <cell r="T73">
            <v>13.36964144720957</v>
          </cell>
          <cell r="U73">
            <v>49.969982830351512</v>
          </cell>
          <cell r="V73">
            <v>10.245040885987333</v>
          </cell>
          <cell r="W73">
            <v>6.7769422807857014</v>
          </cell>
          <cell r="X73">
            <v>74.763430382585994</v>
          </cell>
          <cell r="Y73">
            <v>10.468374525953298</v>
          </cell>
          <cell r="Z73">
            <v>825.13806063468326</v>
          </cell>
          <cell r="AA73">
            <v>28.234272346347357</v>
          </cell>
          <cell r="AB73">
            <v>49.865730484709907</v>
          </cell>
          <cell r="AC73">
            <v>132.15942068008738</v>
          </cell>
          <cell r="AD73">
            <v>1200.9908964987012</v>
          </cell>
        </row>
        <row r="74">
          <cell r="T74">
            <v>70</v>
          </cell>
          <cell r="U74">
            <v>57</v>
          </cell>
          <cell r="V74">
            <v>40</v>
          </cell>
          <cell r="W74">
            <v>29</v>
          </cell>
          <cell r="X74">
            <v>253</v>
          </cell>
          <cell r="Y74">
            <v>48</v>
          </cell>
          <cell r="Z74">
            <v>1221.5</v>
          </cell>
          <cell r="AA74">
            <v>102</v>
          </cell>
          <cell r="AB74">
            <v>130</v>
          </cell>
          <cell r="AC74">
            <v>346</v>
          </cell>
          <cell r="AD74">
            <v>2296.5</v>
          </cell>
        </row>
        <row r="75">
          <cell r="T75">
            <v>995</v>
          </cell>
          <cell r="U75">
            <v>1086</v>
          </cell>
          <cell r="V75">
            <v>885</v>
          </cell>
          <cell r="W75">
            <v>561</v>
          </cell>
          <cell r="X75">
            <v>5050</v>
          </cell>
          <cell r="Y75">
            <v>788</v>
          </cell>
          <cell r="Z75">
            <v>39692.521560038636</v>
          </cell>
          <cell r="AA75">
            <v>1850</v>
          </cell>
          <cell r="AB75">
            <v>1750</v>
          </cell>
          <cell r="AC75">
            <v>6727</v>
          </cell>
          <cell r="AD75">
            <v>59384.521560038636</v>
          </cell>
        </row>
        <row r="76">
          <cell r="T76">
            <v>427</v>
          </cell>
          <cell r="U76">
            <v>495</v>
          </cell>
          <cell r="V76">
            <v>325</v>
          </cell>
          <cell r="W76">
            <v>255</v>
          </cell>
          <cell r="X76">
            <v>2400</v>
          </cell>
          <cell r="Y76">
            <v>427</v>
          </cell>
          <cell r="Z76">
            <v>19100</v>
          </cell>
          <cell r="AA76">
            <v>910</v>
          </cell>
          <cell r="AB76">
            <v>840</v>
          </cell>
          <cell r="AC76">
            <v>3612.9923835125446</v>
          </cell>
          <cell r="AD76">
            <v>28791.992383512545</v>
          </cell>
        </row>
        <row r="77">
          <cell r="T77">
            <v>137.53005464480873</v>
          </cell>
          <cell r="U77">
            <v>1.3224043715846994</v>
          </cell>
          <cell r="V77">
            <v>231.4207650273224</v>
          </cell>
          <cell r="W77">
            <v>80.336065573770483</v>
          </cell>
          <cell r="X77">
            <v>39.672131147540981</v>
          </cell>
          <cell r="Y77">
            <v>264.48087431693989</v>
          </cell>
          <cell r="Z77">
            <v>13832.349726775958</v>
          </cell>
          <cell r="AA77">
            <v>601.69398907103823</v>
          </cell>
          <cell r="AB77">
            <v>28.101092896174865</v>
          </cell>
          <cell r="AC77">
            <v>2810.1092896174864</v>
          </cell>
          <cell r="AD77">
            <v>18027.016393442624</v>
          </cell>
        </row>
        <row r="78"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</row>
        <row r="79">
          <cell r="T79">
            <v>137.53005464480873</v>
          </cell>
          <cell r="U79">
            <v>1.3224043715846994</v>
          </cell>
          <cell r="V79">
            <v>231.4207650273224</v>
          </cell>
          <cell r="W79">
            <v>80.336065573770483</v>
          </cell>
          <cell r="X79">
            <v>39.672131147540981</v>
          </cell>
          <cell r="Y79">
            <v>264.48087431693989</v>
          </cell>
          <cell r="Z79">
            <v>13832.349726775958</v>
          </cell>
          <cell r="AA79">
            <v>601.69398907103823</v>
          </cell>
          <cell r="AB79">
            <v>28.101092896174865</v>
          </cell>
          <cell r="AC79">
            <v>2810.1092896174864</v>
          </cell>
          <cell r="AD79">
            <v>18027.016393442624</v>
          </cell>
        </row>
        <row r="80">
          <cell r="T80">
            <v>2214</v>
          </cell>
          <cell r="U80">
            <v>560</v>
          </cell>
          <cell r="V80">
            <v>400</v>
          </cell>
          <cell r="W80">
            <v>1060</v>
          </cell>
          <cell r="X80">
            <v>12000</v>
          </cell>
          <cell r="Y80">
            <v>1070</v>
          </cell>
          <cell r="Z80">
            <v>211406.1603333333</v>
          </cell>
          <cell r="AA80">
            <v>6000</v>
          </cell>
          <cell r="AB80">
            <v>6650</v>
          </cell>
          <cell r="AC80">
            <v>49000</v>
          </cell>
          <cell r="AD80">
            <v>290360.1603333333</v>
          </cell>
        </row>
        <row r="81">
          <cell r="T81">
            <v>706.91277433877326</v>
          </cell>
          <cell r="U81">
            <v>1479.8176664323241</v>
          </cell>
          <cell r="V81">
            <v>900.77386070507316</v>
          </cell>
          <cell r="W81">
            <v>5118.104590401158</v>
          </cell>
          <cell r="X81">
            <v>109129.7002330918</v>
          </cell>
          <cell r="Y81">
            <v>7185.4322362866642</v>
          </cell>
          <cell r="Z81">
            <v>499300</v>
          </cell>
          <cell r="AA81">
            <v>8830.2872997404465</v>
          </cell>
          <cell r="AB81">
            <v>0</v>
          </cell>
          <cell r="AC81">
            <v>180936.0077176622</v>
          </cell>
          <cell r="AD81">
            <v>813587.03637865838</v>
          </cell>
        </row>
        <row r="82">
          <cell r="T82">
            <v>3933.1005217462589</v>
          </cell>
          <cell r="U82">
            <v>87.811503977182682</v>
          </cell>
          <cell r="V82">
            <v>78.030303030303031</v>
          </cell>
          <cell r="W82">
            <v>4993.3706051104145</v>
          </cell>
          <cell r="X82">
            <v>4208.8706645361408</v>
          </cell>
          <cell r="Y82">
            <v>429.29387376751305</v>
          </cell>
          <cell r="Z82">
            <v>39517.800000000003</v>
          </cell>
          <cell r="AA82">
            <v>454.30579964850614</v>
          </cell>
          <cell r="AB82">
            <v>39087.127065256151</v>
          </cell>
          <cell r="AC82">
            <v>28848.279156135864</v>
          </cell>
          <cell r="AD82">
            <v>121637.98949320833</v>
          </cell>
        </row>
        <row r="83">
          <cell r="T83">
            <v>121987.42593808529</v>
          </cell>
          <cell r="U83">
            <v>16269.777306411395</v>
          </cell>
          <cell r="V83">
            <v>14504.203876301524</v>
          </cell>
          <cell r="W83">
            <v>61475.05060084907</v>
          </cell>
          <cell r="X83">
            <v>844862.70034585276</v>
          </cell>
          <cell r="Y83">
            <v>68625.949462307821</v>
          </cell>
          <cell r="Z83">
            <v>8832701.8438824713</v>
          </cell>
          <cell r="AA83">
            <v>279706.79936512705</v>
          </cell>
          <cell r="AB83">
            <v>268225.74421534175</v>
          </cell>
          <cell r="AC83">
            <v>2311445.0149588501</v>
          </cell>
          <cell r="AD83">
            <v>12819804.509951599</v>
          </cell>
        </row>
        <row r="84">
          <cell r="T84">
            <v>2.3610317211776435</v>
          </cell>
          <cell r="U84">
            <v>0.27163832217065526</v>
          </cell>
          <cell r="V84">
            <v>0.368829087763548</v>
          </cell>
          <cell r="W84">
            <v>1.9923853703078616</v>
          </cell>
          <cell r="X84">
            <v>2.9093068193727714</v>
          </cell>
          <cell r="Y84">
            <v>1.3282356138794167</v>
          </cell>
          <cell r="Z84">
            <v>3.8218605183170231</v>
          </cell>
          <cell r="AA84">
            <v>2.5402488363012177</v>
          </cell>
          <cell r="AB84">
            <v>2.6389781996786867</v>
          </cell>
          <cell r="AC84">
            <v>5.2872658825603516</v>
          </cell>
          <cell r="AD84">
            <v>3.6798008346090119</v>
          </cell>
        </row>
        <row r="85"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</row>
        <row r="86">
          <cell r="T86">
            <v>19.103333333333339</v>
          </cell>
          <cell r="U86">
            <v>0</v>
          </cell>
          <cell r="V86">
            <v>7.666666666666667</v>
          </cell>
          <cell r="W86">
            <v>0</v>
          </cell>
          <cell r="X86">
            <v>243</v>
          </cell>
          <cell r="Y86">
            <v>21.833333333333332</v>
          </cell>
          <cell r="Z86">
            <v>0</v>
          </cell>
          <cell r="AA86">
            <v>0</v>
          </cell>
          <cell r="AB86">
            <v>0</v>
          </cell>
          <cell r="AC86">
            <v>371.95234113712377</v>
          </cell>
          <cell r="AD86">
            <v>663.55567447045701</v>
          </cell>
        </row>
        <row r="87">
          <cell r="T87">
            <v>64.623333333333335</v>
          </cell>
          <cell r="U87">
            <v>0</v>
          </cell>
          <cell r="V87">
            <v>0</v>
          </cell>
          <cell r="W87">
            <v>280.32166666666666</v>
          </cell>
          <cell r="X87">
            <v>1563.6666666666667</v>
          </cell>
          <cell r="Y87">
            <v>0</v>
          </cell>
          <cell r="Z87">
            <v>2590.2999999999997</v>
          </cell>
          <cell r="AA87">
            <v>112</v>
          </cell>
          <cell r="AB87">
            <v>982.37133333333338</v>
          </cell>
          <cell r="AC87">
            <v>0</v>
          </cell>
          <cell r="AD87">
            <v>5593.2830000000004</v>
          </cell>
        </row>
        <row r="88">
          <cell r="T88">
            <v>0.53333333333333333</v>
          </cell>
          <cell r="U88">
            <v>0.33333333333333331</v>
          </cell>
          <cell r="V88">
            <v>0</v>
          </cell>
          <cell r="W88">
            <v>0.5</v>
          </cell>
          <cell r="X88">
            <v>40</v>
          </cell>
          <cell r="Y88">
            <v>2.1666666666666665</v>
          </cell>
          <cell r="Z88">
            <v>135</v>
          </cell>
          <cell r="AA88">
            <v>1.6666666666666667</v>
          </cell>
          <cell r="AB88">
            <v>6.333333333333333</v>
          </cell>
          <cell r="AC88">
            <v>40</v>
          </cell>
          <cell r="AD88">
            <v>226.53333333333333</v>
          </cell>
        </row>
        <row r="89">
          <cell r="T89">
            <v>0</v>
          </cell>
          <cell r="U89">
            <v>14.666666666666666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561.33333333333326</v>
          </cell>
          <cell r="AA89">
            <v>0</v>
          </cell>
          <cell r="AB89">
            <v>0</v>
          </cell>
          <cell r="AC89">
            <v>0</v>
          </cell>
          <cell r="AD89">
            <v>575.99999999999989</v>
          </cell>
        </row>
        <row r="90">
          <cell r="T90">
            <v>0</v>
          </cell>
          <cell r="U90">
            <v>0</v>
          </cell>
          <cell r="V90">
            <v>0</v>
          </cell>
          <cell r="W90">
            <v>11</v>
          </cell>
          <cell r="X90">
            <v>0</v>
          </cell>
          <cell r="Y90">
            <v>0</v>
          </cell>
          <cell r="Z90">
            <v>1533</v>
          </cell>
          <cell r="AA90">
            <v>0</v>
          </cell>
          <cell r="AB90">
            <v>0</v>
          </cell>
          <cell r="AC90">
            <v>240</v>
          </cell>
          <cell r="AD90">
            <v>1784</v>
          </cell>
        </row>
        <row r="91"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-4.4860000000000004E-2</v>
          </cell>
          <cell r="Y91">
            <v>0</v>
          </cell>
          <cell r="Z91">
            <v>-179</v>
          </cell>
          <cell r="AA91">
            <v>0</v>
          </cell>
          <cell r="AB91">
            <v>0</v>
          </cell>
          <cell r="AC91">
            <v>0</v>
          </cell>
          <cell r="AD91">
            <v>-179.04486</v>
          </cell>
        </row>
        <row r="92">
          <cell r="T92">
            <v>1.0999999999999999</v>
          </cell>
          <cell r="U92">
            <v>0</v>
          </cell>
          <cell r="V92">
            <v>0</v>
          </cell>
          <cell r="W92">
            <v>2.0100000000000001E-3</v>
          </cell>
          <cell r="X92">
            <v>19.087755000000001</v>
          </cell>
          <cell r="Y92">
            <v>1.5233333333333334</v>
          </cell>
          <cell r="Z92">
            <v>0.75486333333333333</v>
          </cell>
          <cell r="AA92">
            <v>4.9933333333333331E-3</v>
          </cell>
          <cell r="AB92">
            <v>5.4276666666666671</v>
          </cell>
          <cell r="AC92">
            <v>37</v>
          </cell>
          <cell r="AD92">
            <v>64.900621666666666</v>
          </cell>
        </row>
        <row r="93"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</row>
        <row r="94"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</row>
        <row r="95">
          <cell r="T95">
            <v>65.473788076495254</v>
          </cell>
          <cell r="U95">
            <v>85.763342431761771</v>
          </cell>
          <cell r="V95">
            <v>28.970480963133287</v>
          </cell>
          <cell r="W95">
            <v>17.96270782982829</v>
          </cell>
          <cell r="X95">
            <v>385.11550211969768</v>
          </cell>
          <cell r="Y95">
            <v>26.39829105273666</v>
          </cell>
          <cell r="Z95">
            <v>1713.0162741727122</v>
          </cell>
          <cell r="AA95">
            <v>54.218396075411427</v>
          </cell>
          <cell r="AB95">
            <v>133.08683759091298</v>
          </cell>
          <cell r="AC95">
            <v>201.9864875955013</v>
          </cell>
          <cell r="AD95">
            <v>2711.992107908191</v>
          </cell>
        </row>
        <row r="96">
          <cell r="T96">
            <v>7.0995249000000005</v>
          </cell>
          <cell r="U96">
            <v>4.4946976000000003</v>
          </cell>
          <cell r="V96">
            <v>4.8132608000000001</v>
          </cell>
          <cell r="W96">
            <v>3.0234418000000001</v>
          </cell>
          <cell r="X96">
            <v>33.8124301</v>
          </cell>
          <cell r="Y96">
            <v>5.6025516999999994</v>
          </cell>
          <cell r="Z96">
            <v>242.77750370000001</v>
          </cell>
          <cell r="AA96">
            <v>11.3835848</v>
          </cell>
          <cell r="AB96">
            <v>15.0791272</v>
          </cell>
          <cell r="AC96">
            <v>41.357728900000005</v>
          </cell>
          <cell r="AD96">
            <v>369.44385149999999</v>
          </cell>
        </row>
        <row r="97">
          <cell r="T97">
            <v>30.511109999999999</v>
          </cell>
          <cell r="U97">
            <v>8.0556400000000004</v>
          </cell>
          <cell r="V97">
            <v>0.72767999999999999</v>
          </cell>
          <cell r="W97">
            <v>54.464459999999981</v>
          </cell>
          <cell r="X97">
            <v>82.336259999999996</v>
          </cell>
          <cell r="Y97">
            <v>11.575869999999998</v>
          </cell>
          <cell r="Z97">
            <v>467.46440000000007</v>
          </cell>
          <cell r="AA97">
            <v>48.316830000000003</v>
          </cell>
          <cell r="AB97">
            <v>85.297680000000014</v>
          </cell>
          <cell r="AC97">
            <v>92.148129999999995</v>
          </cell>
          <cell r="AD97">
            <v>880.8980600000001</v>
          </cell>
        </row>
        <row r="98">
          <cell r="T98">
            <v>92.608499999999992</v>
          </cell>
          <cell r="U98">
            <v>74.01751999999999</v>
          </cell>
          <cell r="V98">
            <v>54.226370000000003</v>
          </cell>
          <cell r="W98">
            <v>38.51005</v>
          </cell>
          <cell r="X98">
            <v>326.78888000000001</v>
          </cell>
          <cell r="Y98">
            <v>59.575140000000005</v>
          </cell>
          <cell r="Z98">
            <v>1586.3341699999996</v>
          </cell>
          <cell r="AA98">
            <v>131.43935000000002</v>
          </cell>
          <cell r="AB98">
            <v>173.08123999999998</v>
          </cell>
          <cell r="AC98">
            <v>446.50788</v>
          </cell>
          <cell r="AD98">
            <v>2983.0890999999997</v>
          </cell>
        </row>
        <row r="99"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140.68927000000002</v>
          </cell>
          <cell r="AA99">
            <v>0</v>
          </cell>
          <cell r="AB99">
            <v>0</v>
          </cell>
          <cell r="AC99">
            <v>0</v>
          </cell>
          <cell r="AD99">
            <v>140.68927000000002</v>
          </cell>
        </row>
        <row r="100">
          <cell r="T100">
            <v>80.346993700000041</v>
          </cell>
          <cell r="U100">
            <v>33.563196380000029</v>
          </cell>
          <cell r="V100">
            <v>23.383188559999986</v>
          </cell>
          <cell r="W100">
            <v>39.238686719999983</v>
          </cell>
          <cell r="X100">
            <v>206.84333238000053</v>
          </cell>
          <cell r="Y100">
            <v>21.271600640000003</v>
          </cell>
          <cell r="Z100">
            <v>1055.7891126400093</v>
          </cell>
          <cell r="AA100">
            <v>55.529657420000056</v>
          </cell>
          <cell r="AB100">
            <v>190.32761945999957</v>
          </cell>
          <cell r="AC100">
            <v>234.23268003999988</v>
          </cell>
          <cell r="AD100">
            <v>1940.5260679400094</v>
          </cell>
        </row>
        <row r="101">
          <cell r="T101">
            <v>66.011911120000136</v>
          </cell>
          <cell r="U101">
            <v>93.931222380000065</v>
          </cell>
          <cell r="V101">
            <v>94.431095560000031</v>
          </cell>
          <cell r="W101">
            <v>28.847678079999998</v>
          </cell>
          <cell r="X101">
            <v>716.69642593999845</v>
          </cell>
          <cell r="Y101">
            <v>61.661524540000002</v>
          </cell>
          <cell r="Z101">
            <v>5237.3431284599228</v>
          </cell>
          <cell r="AA101">
            <v>102.21413796000002</v>
          </cell>
          <cell r="AB101">
            <v>248.09211542000014</v>
          </cell>
          <cell r="AC101">
            <v>957.63657545999854</v>
          </cell>
          <cell r="AD101">
            <v>7606.86581491992</v>
          </cell>
        </row>
        <row r="102">
          <cell r="T102">
            <v>154.29993419972084</v>
          </cell>
          <cell r="U102">
            <v>99.890757145919835</v>
          </cell>
          <cell r="V102">
            <v>74.163201127633087</v>
          </cell>
          <cell r="W102">
            <v>66.059393191494053</v>
          </cell>
          <cell r="X102">
            <v>538.4054928234799</v>
          </cell>
          <cell r="Y102">
            <v>107.52918009481948</v>
          </cell>
          <cell r="Z102">
            <v>6352.0885082154255</v>
          </cell>
          <cell r="AA102">
            <v>316.60189197922182</v>
          </cell>
          <cell r="AB102">
            <v>613.28316336417095</v>
          </cell>
          <cell r="AC102">
            <v>1053.2762121240478</v>
          </cell>
          <cell r="AD102">
            <v>9375.5977342659335</v>
          </cell>
        </row>
        <row r="103">
          <cell r="T103">
            <v>35.376921844940313</v>
          </cell>
          <cell r="U103">
            <v>134.56988689476782</v>
          </cell>
          <cell r="V103">
            <v>18.004645003067353</v>
          </cell>
          <cell r="W103">
            <v>21.169691441016393</v>
          </cell>
          <cell r="X103">
            <v>244.03698340061294</v>
          </cell>
          <cell r="Y103">
            <v>36.447757629679813</v>
          </cell>
          <cell r="Z103">
            <v>2471.892841511396</v>
          </cell>
          <cell r="AA103">
            <v>79.665836074724126</v>
          </cell>
          <cell r="AB103">
            <v>318.51217054566348</v>
          </cell>
          <cell r="AC103">
            <v>363.41950251936328</v>
          </cell>
          <cell r="AD103">
            <v>3723.0962368652317</v>
          </cell>
        </row>
        <row r="104">
          <cell r="T104">
            <v>66.135139471207324</v>
          </cell>
          <cell r="U104">
            <v>56.164598842018194</v>
          </cell>
          <cell r="V104">
            <v>40.534602091456925</v>
          </cell>
          <cell r="W104">
            <v>26.637813620071682</v>
          </cell>
          <cell r="X104">
            <v>248.58128856374128</v>
          </cell>
          <cell r="Y104">
            <v>44.667159141686398</v>
          </cell>
          <cell r="Z104">
            <v>1202.6279381784946</v>
          </cell>
          <cell r="AA104">
            <v>91.740094882252833</v>
          </cell>
          <cell r="AB104">
            <v>140.26408738647336</v>
          </cell>
          <cell r="AC104">
            <v>337.53783120846526</v>
          </cell>
          <cell r="AD104">
            <v>2254.8905533858679</v>
          </cell>
        </row>
        <row r="105">
          <cell r="T105">
            <v>980.73056957873428</v>
          </cell>
          <cell r="U105">
            <v>1072.1745244003309</v>
          </cell>
          <cell r="V105">
            <v>891.38748769152005</v>
          </cell>
          <cell r="W105">
            <v>547.67338709677426</v>
          </cell>
          <cell r="X105">
            <v>4946.7742674671763</v>
          </cell>
          <cell r="Y105">
            <v>882.88164437218938</v>
          </cell>
          <cell r="Z105">
            <v>38980.072612205797</v>
          </cell>
          <cell r="AA105">
            <v>1584.8948805890686</v>
          </cell>
          <cell r="AB105">
            <v>1976.2087468982629</v>
          </cell>
          <cell r="AC105">
            <v>6526.6506030645905</v>
          </cell>
          <cell r="AD105">
            <v>58389.448723364447</v>
          </cell>
        </row>
        <row r="106">
          <cell r="T106">
            <v>426.82063183078196</v>
          </cell>
          <cell r="U106">
            <v>165.46040386584741</v>
          </cell>
          <cell r="V106">
            <v>323.36081989247316</v>
          </cell>
          <cell r="W106">
            <v>251.73532286756003</v>
          </cell>
          <cell r="X106">
            <v>2360.8976623055601</v>
          </cell>
          <cell r="Y106">
            <v>425.45782637675018</v>
          </cell>
          <cell r="Z106">
            <v>19030.967841141832</v>
          </cell>
          <cell r="AA106">
            <v>793.03626505199793</v>
          </cell>
          <cell r="AB106">
            <v>967.82437403993845</v>
          </cell>
          <cell r="AC106">
            <v>3613.47482078853</v>
          </cell>
          <cell r="AD106">
            <v>28359.035968161268</v>
          </cell>
        </row>
        <row r="107">
          <cell r="T107">
            <v>1204</v>
          </cell>
          <cell r="U107">
            <v>0</v>
          </cell>
          <cell r="V107">
            <v>607</v>
          </cell>
          <cell r="W107">
            <v>598</v>
          </cell>
          <cell r="X107">
            <v>5319</v>
          </cell>
          <cell r="Y107">
            <v>700</v>
          </cell>
          <cell r="Z107">
            <v>28704</v>
          </cell>
          <cell r="AA107">
            <v>1090</v>
          </cell>
          <cell r="AB107">
            <v>2196</v>
          </cell>
          <cell r="AC107">
            <v>6493</v>
          </cell>
          <cell r="AD107">
            <v>46911</v>
          </cell>
        </row>
        <row r="108"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9540</v>
          </cell>
          <cell r="AA108">
            <v>0</v>
          </cell>
          <cell r="AB108">
            <v>0</v>
          </cell>
          <cell r="AC108">
            <v>0</v>
          </cell>
          <cell r="AD108">
            <v>9540</v>
          </cell>
        </row>
        <row r="109">
          <cell r="T109">
            <v>1204</v>
          </cell>
          <cell r="U109">
            <v>0</v>
          </cell>
          <cell r="V109">
            <v>607</v>
          </cell>
          <cell r="W109">
            <v>598</v>
          </cell>
          <cell r="X109">
            <v>5319</v>
          </cell>
          <cell r="Y109">
            <v>700</v>
          </cell>
          <cell r="Z109">
            <v>38244</v>
          </cell>
          <cell r="AA109">
            <v>1090</v>
          </cell>
          <cell r="AB109">
            <v>2196</v>
          </cell>
          <cell r="AC109">
            <v>6493</v>
          </cell>
          <cell r="AD109">
            <v>56451</v>
          </cell>
        </row>
        <row r="110">
          <cell r="T110">
            <v>1795.8333333333335</v>
          </cell>
          <cell r="U110">
            <v>259.5</v>
          </cell>
          <cell r="V110">
            <v>381.41666666666669</v>
          </cell>
          <cell r="W110">
            <v>1029.0833333333333</v>
          </cell>
          <cell r="X110">
            <v>10299.666666666666</v>
          </cell>
          <cell r="Y110">
            <v>982.66666666666674</v>
          </cell>
          <cell r="Z110">
            <v>182111.66666666666</v>
          </cell>
          <cell r="AA110">
            <v>5146.583333333333</v>
          </cell>
          <cell r="AB110">
            <v>5205.8666666666668</v>
          </cell>
          <cell r="AC110">
            <v>40230.75</v>
          </cell>
          <cell r="AD110">
            <v>247443.03333333333</v>
          </cell>
        </row>
        <row r="111">
          <cell r="T111">
            <v>1321</v>
          </cell>
          <cell r="U111">
            <v>2744</v>
          </cell>
          <cell r="V111">
            <v>5815</v>
          </cell>
          <cell r="W111">
            <v>9022</v>
          </cell>
          <cell r="X111">
            <v>442744</v>
          </cell>
          <cell r="Y111">
            <v>25136</v>
          </cell>
          <cell r="Z111">
            <v>2204636</v>
          </cell>
          <cell r="AA111">
            <v>55865</v>
          </cell>
          <cell r="AB111">
            <v>0</v>
          </cell>
          <cell r="AC111">
            <v>684145</v>
          </cell>
          <cell r="AD111">
            <v>3431428</v>
          </cell>
        </row>
        <row r="112">
          <cell r="T112">
            <v>15239</v>
          </cell>
          <cell r="U112">
            <v>101</v>
          </cell>
          <cell r="V112">
            <v>528</v>
          </cell>
          <cell r="W112">
            <v>14989</v>
          </cell>
          <cell r="X112">
            <v>21278</v>
          </cell>
          <cell r="Y112">
            <v>1323</v>
          </cell>
          <cell r="Z112">
            <v>170586</v>
          </cell>
          <cell r="AA112">
            <v>2276</v>
          </cell>
          <cell r="AB112">
            <v>111174</v>
          </cell>
          <cell r="AC112">
            <v>133339</v>
          </cell>
          <cell r="AD112">
            <v>470833</v>
          </cell>
        </row>
        <row r="113">
          <cell r="T113">
            <v>294029</v>
          </cell>
          <cell r="U113">
            <v>57947</v>
          </cell>
          <cell r="V113">
            <v>51286</v>
          </cell>
          <cell r="W113">
            <v>216943</v>
          </cell>
          <cell r="X113">
            <v>2530267</v>
          </cell>
          <cell r="Y113">
            <v>187358</v>
          </cell>
          <cell r="Z113">
            <v>31321282</v>
          </cell>
          <cell r="AA113">
            <v>838593</v>
          </cell>
          <cell r="AB113">
            <v>658079</v>
          </cell>
          <cell r="AC113">
            <v>7019323</v>
          </cell>
          <cell r="AD113">
            <v>43175107</v>
          </cell>
        </row>
        <row r="114">
          <cell r="T114">
            <v>1.8873476210703943</v>
          </cell>
          <cell r="U114">
            <v>0.95949786414342475</v>
          </cell>
          <cell r="V114">
            <v>0.43452880001918415</v>
          </cell>
          <cell r="W114">
            <v>2.3610686684376976</v>
          </cell>
          <cell r="X114">
            <v>2.9362722776363932</v>
          </cell>
          <cell r="Y114">
            <v>1.2064875934061476</v>
          </cell>
          <cell r="Z114">
            <v>4.5090576697491134</v>
          </cell>
          <cell r="AA114">
            <v>2.8971122377896643</v>
          </cell>
          <cell r="AB114">
            <v>1.8628960095906413</v>
          </cell>
          <cell r="AC114">
            <v>5.3220301431660832</v>
          </cell>
          <cell r="AD114">
            <v>4.1710855233712358</v>
          </cell>
        </row>
        <row r="115">
          <cell r="T115">
            <v>119.47993</v>
          </cell>
          <cell r="U115">
            <v>0</v>
          </cell>
          <cell r="V115">
            <v>0</v>
          </cell>
          <cell r="W115">
            <v>50.916969999999999</v>
          </cell>
          <cell r="X115">
            <v>340.49687</v>
          </cell>
          <cell r="Y115">
            <v>48.030680000000004</v>
          </cell>
          <cell r="Z115">
            <v>3240.1767</v>
          </cell>
          <cell r="AA115">
            <v>165.34648000000001</v>
          </cell>
          <cell r="AB115">
            <v>331.54874000000001</v>
          </cell>
          <cell r="AC115">
            <v>491.63666999999998</v>
          </cell>
          <cell r="AD115">
            <v>4787.6330399999997</v>
          </cell>
        </row>
        <row r="116">
          <cell r="T116">
            <v>53.42492</v>
          </cell>
          <cell r="U116">
            <v>0</v>
          </cell>
          <cell r="V116">
            <v>28.98949</v>
          </cell>
          <cell r="W116">
            <v>0</v>
          </cell>
          <cell r="X116">
            <v>739.99284999999998</v>
          </cell>
          <cell r="Y116">
            <v>75.353169999999992</v>
          </cell>
          <cell r="Z116">
            <v>0</v>
          </cell>
          <cell r="AA116">
            <v>0</v>
          </cell>
          <cell r="AB116">
            <v>1.5590400000000004</v>
          </cell>
          <cell r="AC116">
            <v>1352.9993199999994</v>
          </cell>
          <cell r="AD116">
            <v>2252.3187899999994</v>
          </cell>
        </row>
        <row r="117">
          <cell r="T117">
            <v>162.44934999999998</v>
          </cell>
          <cell r="U117">
            <v>0</v>
          </cell>
          <cell r="V117">
            <v>0</v>
          </cell>
          <cell r="W117">
            <v>823.10236999999984</v>
          </cell>
          <cell r="X117">
            <v>4481.6957700000439</v>
          </cell>
          <cell r="Y117">
            <v>0</v>
          </cell>
          <cell r="Z117">
            <v>7520.7948599999554</v>
          </cell>
          <cell r="AA117">
            <v>382.63972999999999</v>
          </cell>
          <cell r="AB117">
            <v>3162.1367500000001</v>
          </cell>
          <cell r="AC117">
            <v>0</v>
          </cell>
          <cell r="AD117">
            <v>16532.81883</v>
          </cell>
        </row>
        <row r="118">
          <cell r="T118">
            <v>3.6749999999999998</v>
          </cell>
          <cell r="U118">
            <v>3.8280000000000003</v>
          </cell>
          <cell r="V118">
            <v>1</v>
          </cell>
          <cell r="W118">
            <v>2.0449999999999999</v>
          </cell>
          <cell r="X118">
            <v>161.114</v>
          </cell>
          <cell r="Y118">
            <v>7.85</v>
          </cell>
          <cell r="Z118">
            <v>708.65513999999996</v>
          </cell>
          <cell r="AA118">
            <v>13.81</v>
          </cell>
          <cell r="AB118">
            <v>29.469000000000001</v>
          </cell>
          <cell r="AC118">
            <v>137.43915000000001</v>
          </cell>
          <cell r="AD118">
            <v>1068.8852899999999</v>
          </cell>
        </row>
        <row r="119">
          <cell r="T119">
            <v>0</v>
          </cell>
          <cell r="U119">
            <v>154.53120999999999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1661.1371999999999</v>
          </cell>
          <cell r="AA119">
            <v>0</v>
          </cell>
          <cell r="AB119">
            <v>0</v>
          </cell>
          <cell r="AC119">
            <v>0</v>
          </cell>
          <cell r="AD119">
            <v>1815.6684099999998</v>
          </cell>
        </row>
        <row r="120">
          <cell r="T120">
            <v>0</v>
          </cell>
          <cell r="U120">
            <v>0</v>
          </cell>
          <cell r="V120">
            <v>0</v>
          </cell>
          <cell r="W120">
            <v>46.844840000000005</v>
          </cell>
          <cell r="X120">
            <v>0</v>
          </cell>
          <cell r="Y120">
            <v>0</v>
          </cell>
          <cell r="Z120">
            <v>6827.0537399999985</v>
          </cell>
          <cell r="AA120">
            <v>0</v>
          </cell>
          <cell r="AB120">
            <v>0</v>
          </cell>
          <cell r="AC120">
            <v>582.42588000000001</v>
          </cell>
          <cell r="AD120">
            <v>7456.324459999998</v>
          </cell>
        </row>
        <row r="121"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-673</v>
          </cell>
          <cell r="AA121">
            <v>0</v>
          </cell>
          <cell r="AB121">
            <v>0</v>
          </cell>
          <cell r="AC121">
            <v>0</v>
          </cell>
          <cell r="AD121">
            <v>-673</v>
          </cell>
        </row>
        <row r="122">
          <cell r="T122">
            <v>3.4629999999999996</v>
          </cell>
          <cell r="U122">
            <v>2.2839999999999999E-2</v>
          </cell>
          <cell r="V122">
            <v>1.3601100000000002</v>
          </cell>
          <cell r="W122">
            <v>9.0200000000000002E-3</v>
          </cell>
          <cell r="X122">
            <v>74.959240000000008</v>
          </cell>
          <cell r="Y122">
            <v>4.5177700000000005</v>
          </cell>
          <cell r="Z122">
            <v>38.059049999999985</v>
          </cell>
          <cell r="AA122">
            <v>4.8070000000000009E-2</v>
          </cell>
          <cell r="AB122">
            <v>15.810909999999998</v>
          </cell>
          <cell r="AC122">
            <v>122.18466000000001</v>
          </cell>
          <cell r="AD122">
            <v>260.43466999999998</v>
          </cell>
        </row>
        <row r="123"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</row>
        <row r="124"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</row>
        <row r="125"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1637.8336899999999</v>
          </cell>
          <cell r="AA125">
            <v>0</v>
          </cell>
          <cell r="AB125">
            <v>0</v>
          </cell>
          <cell r="AC125">
            <v>0</v>
          </cell>
          <cell r="AD125">
            <v>1637.8336899999999</v>
          </cell>
        </row>
        <row r="126">
          <cell r="T126">
            <v>7.0995249000000005</v>
          </cell>
          <cell r="U126">
            <v>4.4946976000000003</v>
          </cell>
          <cell r="V126">
            <v>4.8132608000000001</v>
          </cell>
          <cell r="W126">
            <v>3.0234418000000001</v>
          </cell>
          <cell r="X126">
            <v>33.8124301</v>
          </cell>
          <cell r="Y126">
            <v>5.6025516999999994</v>
          </cell>
          <cell r="Z126">
            <v>242.77750370000001</v>
          </cell>
          <cell r="AA126">
            <v>11.3835848</v>
          </cell>
          <cell r="AB126">
            <v>15.0791272</v>
          </cell>
          <cell r="AC126">
            <v>41.357728900000005</v>
          </cell>
          <cell r="AD126">
            <v>369.44385149999999</v>
          </cell>
        </row>
        <row r="127"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429.1</v>
          </cell>
          <cell r="AA127">
            <v>0</v>
          </cell>
          <cell r="AB127">
            <v>0</v>
          </cell>
          <cell r="AC127">
            <v>0</v>
          </cell>
          <cell r="AD127">
            <v>429.1</v>
          </cell>
        </row>
        <row r="128">
          <cell r="T128">
            <v>95.851162790697686</v>
          </cell>
          <cell r="U128">
            <v>78.050232558139541</v>
          </cell>
          <cell r="V128">
            <v>54.772093023255813</v>
          </cell>
          <cell r="W128">
            <v>39.709767441860464</v>
          </cell>
          <cell r="X128">
            <v>346.433488372093</v>
          </cell>
          <cell r="Y128">
            <v>65.726511627906973</v>
          </cell>
          <cell r="Z128">
            <v>1731</v>
          </cell>
          <cell r="AA128">
            <v>139.66883720930232</v>
          </cell>
          <cell r="AB128">
            <v>178.00930232558142</v>
          </cell>
          <cell r="AC128">
            <v>473.77860465116282</v>
          </cell>
          <cell r="AD128">
            <v>3203</v>
          </cell>
        </row>
        <row r="129"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172.61</v>
          </cell>
          <cell r="AA129">
            <v>0</v>
          </cell>
          <cell r="AB129">
            <v>0</v>
          </cell>
          <cell r="AC129">
            <v>0</v>
          </cell>
          <cell r="AD129">
            <v>172.61</v>
          </cell>
        </row>
        <row r="130">
          <cell r="T130">
            <v>30.337600000000002</v>
          </cell>
          <cell r="U130">
            <v>23.819544</v>
          </cell>
          <cell r="V130">
            <v>20.949923999999996</v>
          </cell>
          <cell r="W130">
            <v>34.049427999999999</v>
          </cell>
          <cell r="X130">
            <v>304.20915199999996</v>
          </cell>
          <cell r="Y130">
            <v>19.017599999999998</v>
          </cell>
          <cell r="Z130">
            <v>962.19999999999993</v>
          </cell>
          <cell r="AA130">
            <v>37.361320399999997</v>
          </cell>
          <cell r="AB130">
            <v>96.175111658699009</v>
          </cell>
          <cell r="AC130">
            <v>220.17400000000004</v>
          </cell>
          <cell r="AD130">
            <v>1748.293680058699</v>
          </cell>
        </row>
        <row r="131">
          <cell r="T131">
            <v>56.599999999999994</v>
          </cell>
          <cell r="U131">
            <v>99.05</v>
          </cell>
          <cell r="V131">
            <v>130.22075199999998</v>
          </cell>
          <cell r="W131">
            <v>32.242756</v>
          </cell>
          <cell r="X131">
            <v>724.11775999999975</v>
          </cell>
          <cell r="Y131">
            <v>112.06799999999998</v>
          </cell>
          <cell r="Z131">
            <v>5643.0199999999995</v>
          </cell>
          <cell r="AA131">
            <v>158.4819244</v>
          </cell>
          <cell r="AB131">
            <v>209.42</v>
          </cell>
          <cell r="AC131">
            <v>995.02799999999991</v>
          </cell>
          <cell r="AD131">
            <v>8160.2491923999996</v>
          </cell>
        </row>
        <row r="132">
          <cell r="T132">
            <v>138.16637136540632</v>
          </cell>
          <cell r="U132">
            <v>99.890757145919835</v>
          </cell>
          <cell r="V132">
            <v>74.585767938002576</v>
          </cell>
          <cell r="W132">
            <v>66.059393191494053</v>
          </cell>
          <cell r="X132">
            <v>538.40549282348002</v>
          </cell>
          <cell r="Y132">
            <v>107.56067632473795</v>
          </cell>
          <cell r="Z132">
            <v>6280.6008925819606</v>
          </cell>
          <cell r="AA132">
            <v>366.52471898092011</v>
          </cell>
          <cell r="AB132">
            <v>272.30385612467603</v>
          </cell>
          <cell r="AC132">
            <v>1033.2079013349814</v>
          </cell>
          <cell r="AD132">
            <v>8977.3058278115786</v>
          </cell>
        </row>
        <row r="133">
          <cell r="T133">
            <v>40.108924341628715</v>
          </cell>
          <cell r="U133">
            <v>149.90994849105454</v>
          </cell>
          <cell r="V133">
            <v>30.735122657961998</v>
          </cell>
          <cell r="W133">
            <v>20.330826842357105</v>
          </cell>
          <cell r="X133">
            <v>224.29029114775798</v>
          </cell>
          <cell r="Y133">
            <v>31.405123577859893</v>
          </cell>
          <cell r="Z133">
            <v>2475.4141819040497</v>
          </cell>
          <cell r="AA133">
            <v>84.702817039042074</v>
          </cell>
          <cell r="AB133">
            <v>149.59719145412973</v>
          </cell>
          <cell r="AC133">
            <v>396.47826204026211</v>
          </cell>
          <cell r="AD133">
            <v>3602.9726894961036</v>
          </cell>
        </row>
        <row r="134">
          <cell r="T134">
            <v>70</v>
          </cell>
          <cell r="U134">
            <v>57</v>
          </cell>
          <cell r="V134">
            <v>40</v>
          </cell>
          <cell r="W134">
            <v>29</v>
          </cell>
          <cell r="X134">
            <v>253</v>
          </cell>
          <cell r="Y134">
            <v>48</v>
          </cell>
          <cell r="Z134">
            <v>1221.5</v>
          </cell>
          <cell r="AA134">
            <v>102</v>
          </cell>
          <cell r="AB134">
            <v>130</v>
          </cell>
          <cell r="AC134">
            <v>346</v>
          </cell>
          <cell r="AD134">
            <v>2296.5</v>
          </cell>
        </row>
        <row r="135">
          <cell r="T135">
            <v>995</v>
          </cell>
          <cell r="U135">
            <v>1086</v>
          </cell>
          <cell r="V135">
            <v>885</v>
          </cell>
          <cell r="W135">
            <v>561</v>
          </cell>
          <cell r="X135">
            <v>5050</v>
          </cell>
          <cell r="Y135">
            <v>788</v>
          </cell>
          <cell r="Z135">
            <v>39692.521560038636</v>
          </cell>
          <cell r="AA135">
            <v>1850</v>
          </cell>
          <cell r="AB135">
            <v>1750</v>
          </cell>
          <cell r="AC135">
            <v>6727</v>
          </cell>
          <cell r="AD135">
            <v>59384.521560038636</v>
          </cell>
        </row>
        <row r="136">
          <cell r="T136">
            <v>427</v>
          </cell>
          <cell r="U136">
            <v>495</v>
          </cell>
          <cell r="V136">
            <v>325</v>
          </cell>
          <cell r="W136">
            <v>255</v>
          </cell>
          <cell r="X136">
            <v>2400</v>
          </cell>
          <cell r="Y136">
            <v>427</v>
          </cell>
          <cell r="Z136">
            <v>19100</v>
          </cell>
          <cell r="AA136">
            <v>910</v>
          </cell>
          <cell r="AB136">
            <v>840</v>
          </cell>
          <cell r="AC136">
            <v>3612.9923835125446</v>
          </cell>
          <cell r="AD136">
            <v>28791.992383512545</v>
          </cell>
        </row>
        <row r="137">
          <cell r="T137">
            <v>416</v>
          </cell>
          <cell r="U137">
            <v>4</v>
          </cell>
          <cell r="V137">
            <v>700</v>
          </cell>
          <cell r="W137">
            <v>243</v>
          </cell>
          <cell r="X137">
            <v>120</v>
          </cell>
          <cell r="Y137">
            <v>800</v>
          </cell>
          <cell r="Z137">
            <v>41840</v>
          </cell>
          <cell r="AA137">
            <v>1820</v>
          </cell>
          <cell r="AB137">
            <v>85</v>
          </cell>
          <cell r="AC137">
            <v>8500</v>
          </cell>
          <cell r="AD137">
            <v>54528</v>
          </cell>
        </row>
        <row r="138"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</row>
        <row r="139">
          <cell r="T139">
            <v>416</v>
          </cell>
          <cell r="U139">
            <v>4</v>
          </cell>
          <cell r="V139">
            <v>700</v>
          </cell>
          <cell r="W139">
            <v>243</v>
          </cell>
          <cell r="X139">
            <v>120</v>
          </cell>
          <cell r="Y139">
            <v>800</v>
          </cell>
          <cell r="Z139">
            <v>41840</v>
          </cell>
          <cell r="AA139">
            <v>1820</v>
          </cell>
          <cell r="AB139">
            <v>85</v>
          </cell>
          <cell r="AC139">
            <v>8500</v>
          </cell>
          <cell r="AD139">
            <v>54528</v>
          </cell>
        </row>
        <row r="140">
          <cell r="T140">
            <v>2214</v>
          </cell>
          <cell r="U140">
            <v>560</v>
          </cell>
          <cell r="V140">
            <v>400</v>
          </cell>
          <cell r="W140">
            <v>1060</v>
          </cell>
          <cell r="X140">
            <v>12000</v>
          </cell>
          <cell r="Y140">
            <v>1070</v>
          </cell>
          <cell r="Z140">
            <v>211406.1603333333</v>
          </cell>
          <cell r="AA140">
            <v>6000</v>
          </cell>
          <cell r="AB140">
            <v>6650</v>
          </cell>
          <cell r="AC140">
            <v>49000</v>
          </cell>
          <cell r="AD140">
            <v>290360.1603333333</v>
          </cell>
        </row>
        <row r="141">
          <cell r="T141">
            <v>11944</v>
          </cell>
          <cell r="U141">
            <v>5181.6000000000004</v>
          </cell>
          <cell r="V141">
            <v>4500</v>
          </cell>
          <cell r="W141">
            <v>18245</v>
          </cell>
          <cell r="X141">
            <v>430000</v>
          </cell>
          <cell r="Y141">
            <v>24800</v>
          </cell>
          <cell r="Z141">
            <v>1952986.6400000001</v>
          </cell>
          <cell r="AA141">
            <v>46000</v>
          </cell>
          <cell r="AB141">
            <v>0</v>
          </cell>
          <cell r="AC141">
            <v>645000</v>
          </cell>
          <cell r="AD141">
            <v>3138657.24</v>
          </cell>
        </row>
        <row r="142">
          <cell r="T142">
            <v>11409</v>
          </cell>
          <cell r="U142">
            <v>322.8</v>
          </cell>
          <cell r="V142">
            <v>400</v>
          </cell>
          <cell r="W142">
            <v>13648</v>
          </cell>
          <cell r="X142">
            <v>18850</v>
          </cell>
          <cell r="Y142">
            <v>1400</v>
          </cell>
          <cell r="Z142">
            <v>154314.88</v>
          </cell>
          <cell r="AA142">
            <v>2000</v>
          </cell>
          <cell r="AB142">
            <v>130000</v>
          </cell>
          <cell r="AC142">
            <v>105972.8</v>
          </cell>
          <cell r="AD142">
            <v>438317.48</v>
          </cell>
        </row>
        <row r="143">
          <cell r="T143">
            <v>387572.7</v>
          </cell>
          <cell r="U143">
            <v>53374.799999999996</v>
          </cell>
          <cell r="V143">
            <v>53950</v>
          </cell>
          <cell r="W143">
            <v>240242.5</v>
          </cell>
          <cell r="X143">
            <v>3003254</v>
          </cell>
          <cell r="Y143">
            <v>218705</v>
          </cell>
          <cell r="Z143">
            <v>31523708.040806174</v>
          </cell>
          <cell r="AA143">
            <v>1094000</v>
          </cell>
          <cell r="AB143">
            <v>862150</v>
          </cell>
          <cell r="AC143">
            <v>7769241.5999999996</v>
          </cell>
          <cell r="AD143">
            <v>45206198.640806176</v>
          </cell>
        </row>
        <row r="144">
          <cell r="T144">
            <v>2.4799573847276082</v>
          </cell>
          <cell r="U144">
            <v>0.29461169067726439</v>
          </cell>
          <cell r="V144">
            <v>0.45355191256830601</v>
          </cell>
          <cell r="W144">
            <v>2.5741187185256615</v>
          </cell>
          <cell r="X144">
            <v>3.419005009107468</v>
          </cell>
          <cell r="Y144">
            <v>1.3994253976785556</v>
          </cell>
          <cell r="Z144">
            <v>4.5094423999093323</v>
          </cell>
          <cell r="AA144">
            <v>3.2846934486278752</v>
          </cell>
          <cell r="AB144">
            <v>2.8042870153525894</v>
          </cell>
          <cell r="AC144">
            <v>5.8753060655324418</v>
          </cell>
          <cell r="AD144">
            <v>4.2898804046418864</v>
          </cell>
        </row>
        <row r="145"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</row>
        <row r="146">
          <cell r="T146">
            <v>57.310000000000016</v>
          </cell>
          <cell r="U146">
            <v>0</v>
          </cell>
          <cell r="V146">
            <v>23</v>
          </cell>
          <cell r="W146">
            <v>0</v>
          </cell>
          <cell r="X146">
            <v>729</v>
          </cell>
          <cell r="Y146">
            <v>65.5</v>
          </cell>
          <cell r="Z146">
            <v>0</v>
          </cell>
          <cell r="AA146">
            <v>0</v>
          </cell>
          <cell r="AB146">
            <v>0</v>
          </cell>
          <cell r="AC146">
            <v>1800</v>
          </cell>
          <cell r="AD146">
            <v>2674.81</v>
          </cell>
        </row>
        <row r="147">
          <cell r="T147">
            <v>193.87</v>
          </cell>
          <cell r="U147">
            <v>0</v>
          </cell>
          <cell r="V147">
            <v>0</v>
          </cell>
          <cell r="W147">
            <v>840.96499999999992</v>
          </cell>
          <cell r="X147">
            <v>4691</v>
          </cell>
          <cell r="Y147">
            <v>0</v>
          </cell>
          <cell r="Z147">
            <v>7770.9</v>
          </cell>
          <cell r="AA147">
            <v>336</v>
          </cell>
          <cell r="AB147">
            <v>2947.114</v>
          </cell>
          <cell r="AC147">
            <v>0</v>
          </cell>
          <cell r="AD147">
            <v>16779.849000000002</v>
          </cell>
        </row>
        <row r="148">
          <cell r="T148">
            <v>1.6</v>
          </cell>
          <cell r="U148">
            <v>1</v>
          </cell>
          <cell r="V148">
            <v>0</v>
          </cell>
          <cell r="W148">
            <v>1.5</v>
          </cell>
          <cell r="X148">
            <v>120</v>
          </cell>
          <cell r="Y148">
            <v>6.5</v>
          </cell>
          <cell r="Z148">
            <v>700</v>
          </cell>
          <cell r="AA148">
            <v>5</v>
          </cell>
          <cell r="AB148">
            <v>19</v>
          </cell>
          <cell r="AC148">
            <v>120</v>
          </cell>
          <cell r="AD148">
            <v>974.6</v>
          </cell>
        </row>
        <row r="149">
          <cell r="T149">
            <v>0</v>
          </cell>
          <cell r="U149">
            <v>44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1683.9999999999998</v>
          </cell>
          <cell r="AA149">
            <v>0</v>
          </cell>
          <cell r="AB149">
            <v>0</v>
          </cell>
          <cell r="AC149">
            <v>0</v>
          </cell>
          <cell r="AD149">
            <v>1727.9999999999998</v>
          </cell>
        </row>
        <row r="150">
          <cell r="T150">
            <v>0</v>
          </cell>
          <cell r="U150">
            <v>0</v>
          </cell>
          <cell r="V150">
            <v>0</v>
          </cell>
          <cell r="W150">
            <v>33</v>
          </cell>
          <cell r="X150">
            <v>0</v>
          </cell>
          <cell r="Y150">
            <v>0</v>
          </cell>
          <cell r="Z150">
            <v>6279</v>
          </cell>
          <cell r="AA150">
            <v>0</v>
          </cell>
          <cell r="AB150">
            <v>0</v>
          </cell>
          <cell r="AC150">
            <v>720</v>
          </cell>
          <cell r="AD150">
            <v>7032</v>
          </cell>
        </row>
        <row r="151"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-0.13458000000000001</v>
          </cell>
          <cell r="Y151">
            <v>0</v>
          </cell>
          <cell r="Z151">
            <v>-643</v>
          </cell>
          <cell r="AA151">
            <v>0</v>
          </cell>
          <cell r="AB151">
            <v>0</v>
          </cell>
          <cell r="AC151">
            <v>0</v>
          </cell>
          <cell r="AD151">
            <v>-643.13458000000003</v>
          </cell>
        </row>
        <row r="152">
          <cell r="T152">
            <v>3.3</v>
          </cell>
          <cell r="U152">
            <v>0</v>
          </cell>
          <cell r="V152">
            <v>0</v>
          </cell>
          <cell r="W152">
            <v>6.0300000000000006E-3</v>
          </cell>
          <cell r="X152">
            <v>57.263265000000004</v>
          </cell>
          <cell r="Y152">
            <v>4.57</v>
          </cell>
          <cell r="Z152">
            <v>2.2645900000000001</v>
          </cell>
          <cell r="AA152">
            <v>1.498E-2</v>
          </cell>
          <cell r="AB152">
            <v>16.283000000000001</v>
          </cell>
          <cell r="AC152">
            <v>111</v>
          </cell>
          <cell r="AD152">
            <v>194.701865</v>
          </cell>
        </row>
        <row r="153"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</row>
        <row r="154"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</row>
        <row r="155"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</row>
        <row r="156"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</row>
        <row r="157"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</row>
        <row r="158"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</row>
        <row r="159"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</row>
        <row r="160"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</row>
        <row r="161"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</row>
        <row r="162"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</row>
        <row r="163"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</row>
        <row r="164"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</row>
        <row r="165"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</row>
        <row r="166"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</row>
        <row r="167"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</row>
        <row r="168"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</row>
        <row r="169"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</row>
        <row r="170"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</row>
        <row r="171"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</row>
        <row r="172"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</row>
        <row r="173"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</row>
        <row r="174"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</row>
        <row r="175"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</row>
        <row r="176"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</row>
        <row r="177"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</row>
        <row r="178"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</row>
        <row r="179"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</row>
        <row r="180"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</row>
        <row r="181"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</row>
        <row r="182"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</row>
      </sheetData>
      <sheetData sheetId="7">
        <row r="2">
          <cell r="T2" t="str">
            <v>ALFC</v>
          </cell>
          <cell r="U2" t="str">
            <v>IDFE</v>
          </cell>
          <cell r="V2" t="str">
            <v>IDFN</v>
          </cell>
          <cell r="W2" t="str">
            <v>LORC</v>
          </cell>
          <cell r="X2" t="str">
            <v>MYLA</v>
          </cell>
          <cell r="Y2" t="str">
            <v>NORM</v>
          </cell>
          <cell r="Z2" t="str">
            <v>PARI</v>
          </cell>
          <cell r="AA2" t="str">
            <v>PLBR</v>
          </cell>
          <cell r="AB2" t="str">
            <v>PROV</v>
          </cell>
          <cell r="AC2" t="str">
            <v>RHOA</v>
          </cell>
          <cell r="AD2" t="str">
            <v>FRCE</v>
          </cell>
        </row>
        <row r="3"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</row>
        <row r="4">
          <cell r="T4">
            <v>372035</v>
          </cell>
          <cell r="U4">
            <v>141852</v>
          </cell>
          <cell r="V4">
            <v>25157</v>
          </cell>
          <cell r="W4">
            <v>60435</v>
          </cell>
          <cell r="X4">
            <v>1554462</v>
          </cell>
          <cell r="Y4">
            <v>67548</v>
          </cell>
          <cell r="Z4">
            <v>11736256</v>
          </cell>
          <cell r="AA4">
            <v>383822</v>
          </cell>
          <cell r="AB4">
            <v>1484015</v>
          </cell>
          <cell r="AC4">
            <v>3111725</v>
          </cell>
          <cell r="AD4">
            <v>18937307</v>
          </cell>
        </row>
        <row r="5">
          <cell r="T5">
            <v>248316</v>
          </cell>
          <cell r="U5">
            <v>1106</v>
          </cell>
          <cell r="V5">
            <v>14817</v>
          </cell>
          <cell r="W5">
            <v>50291</v>
          </cell>
          <cell r="X5">
            <v>1420387</v>
          </cell>
          <cell r="Y5">
            <v>46434</v>
          </cell>
          <cell r="Z5">
            <v>8480662</v>
          </cell>
          <cell r="AA5">
            <v>539171</v>
          </cell>
          <cell r="AB5">
            <v>1446833</v>
          </cell>
          <cell r="AC5">
            <v>5002044</v>
          </cell>
          <cell r="AD5">
            <v>17250061</v>
          </cell>
        </row>
        <row r="6">
          <cell r="T6">
            <v>620351</v>
          </cell>
          <cell r="U6">
            <v>142958</v>
          </cell>
          <cell r="V6">
            <v>39974</v>
          </cell>
          <cell r="W6">
            <v>110726</v>
          </cell>
          <cell r="X6">
            <v>2974849</v>
          </cell>
          <cell r="Y6">
            <v>113982</v>
          </cell>
          <cell r="Z6">
            <v>20216918</v>
          </cell>
          <cell r="AA6">
            <v>922993</v>
          </cell>
          <cell r="AB6">
            <v>2930848</v>
          </cell>
          <cell r="AC6">
            <v>8113769</v>
          </cell>
          <cell r="AD6">
            <v>36187368</v>
          </cell>
        </row>
        <row r="7">
          <cell r="T7">
            <v>3122</v>
          </cell>
          <cell r="U7">
            <v>571</v>
          </cell>
          <cell r="V7">
            <v>1941</v>
          </cell>
          <cell r="W7">
            <v>6769</v>
          </cell>
          <cell r="X7">
            <v>11166</v>
          </cell>
          <cell r="Y7">
            <v>5122</v>
          </cell>
          <cell r="Z7">
            <v>273662</v>
          </cell>
          <cell r="AA7">
            <v>23835</v>
          </cell>
          <cell r="AB7">
            <v>11306</v>
          </cell>
          <cell r="AC7">
            <v>57499</v>
          </cell>
          <cell r="AD7">
            <v>394993</v>
          </cell>
        </row>
        <row r="8">
          <cell r="T8">
            <v>14</v>
          </cell>
          <cell r="U8">
            <v>192</v>
          </cell>
          <cell r="V8">
            <v>31</v>
          </cell>
          <cell r="W8">
            <v>14</v>
          </cell>
          <cell r="X8">
            <v>250</v>
          </cell>
          <cell r="Y8">
            <v>11</v>
          </cell>
          <cell r="Z8">
            <v>2621</v>
          </cell>
          <cell r="AA8">
            <v>13</v>
          </cell>
          <cell r="AB8">
            <v>68</v>
          </cell>
          <cell r="AC8">
            <v>241</v>
          </cell>
          <cell r="AD8">
            <v>3455</v>
          </cell>
        </row>
        <row r="9">
          <cell r="T9">
            <v>9</v>
          </cell>
          <cell r="U9">
            <v>104</v>
          </cell>
          <cell r="V9">
            <v>35</v>
          </cell>
          <cell r="W9">
            <v>8</v>
          </cell>
          <cell r="X9">
            <v>222</v>
          </cell>
          <cell r="Y9">
            <v>5</v>
          </cell>
          <cell r="Z9">
            <v>2356</v>
          </cell>
          <cell r="AA9">
            <v>16</v>
          </cell>
          <cell r="AB9">
            <v>54</v>
          </cell>
          <cell r="AC9">
            <v>213</v>
          </cell>
          <cell r="AD9">
            <v>3022</v>
          </cell>
        </row>
        <row r="10">
          <cell r="T10">
            <v>5</v>
          </cell>
          <cell r="U10">
            <v>88</v>
          </cell>
          <cell r="V10">
            <v>-4</v>
          </cell>
          <cell r="W10">
            <v>6</v>
          </cell>
          <cell r="X10">
            <v>28</v>
          </cell>
          <cell r="Y10">
            <v>6</v>
          </cell>
          <cell r="Z10">
            <v>265</v>
          </cell>
          <cell r="AA10">
            <v>-3</v>
          </cell>
          <cell r="AB10">
            <v>14</v>
          </cell>
          <cell r="AC10">
            <v>28</v>
          </cell>
          <cell r="AD10">
            <v>433</v>
          </cell>
        </row>
        <row r="11"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1</v>
          </cell>
          <cell r="Y11">
            <v>0</v>
          </cell>
          <cell r="Z11">
            <v>10</v>
          </cell>
          <cell r="AA11">
            <v>0</v>
          </cell>
          <cell r="AB11">
            <v>1</v>
          </cell>
          <cell r="AC11">
            <v>0.5</v>
          </cell>
          <cell r="AD11">
            <v>12.5</v>
          </cell>
        </row>
        <row r="12">
          <cell r="T12">
            <v>0</v>
          </cell>
          <cell r="U12">
            <v>1</v>
          </cell>
          <cell r="V12">
            <v>1</v>
          </cell>
          <cell r="W12">
            <v>0</v>
          </cell>
          <cell r="X12">
            <v>1</v>
          </cell>
          <cell r="Y12">
            <v>2</v>
          </cell>
          <cell r="Z12">
            <v>39</v>
          </cell>
          <cell r="AA12">
            <v>1</v>
          </cell>
          <cell r="AB12">
            <v>1</v>
          </cell>
          <cell r="AC12">
            <v>0.75</v>
          </cell>
          <cell r="AD12">
            <v>46.75</v>
          </cell>
        </row>
        <row r="13">
          <cell r="T13">
            <v>2</v>
          </cell>
          <cell r="U13">
            <v>1</v>
          </cell>
          <cell r="V13">
            <v>1</v>
          </cell>
          <cell r="W13">
            <v>1</v>
          </cell>
          <cell r="X13">
            <v>3</v>
          </cell>
          <cell r="Y13">
            <v>2</v>
          </cell>
          <cell r="Z13">
            <v>24</v>
          </cell>
          <cell r="AA13">
            <v>3</v>
          </cell>
          <cell r="AB13">
            <v>3</v>
          </cell>
          <cell r="AC13">
            <v>1.25</v>
          </cell>
          <cell r="AD13">
            <v>41.25</v>
          </cell>
        </row>
        <row r="14">
          <cell r="T14">
            <v>2</v>
          </cell>
          <cell r="U14">
            <v>1</v>
          </cell>
          <cell r="V14">
            <v>1</v>
          </cell>
          <cell r="W14">
            <v>1</v>
          </cell>
          <cell r="X14">
            <v>3</v>
          </cell>
          <cell r="Y14">
            <v>2</v>
          </cell>
          <cell r="Z14">
            <v>25</v>
          </cell>
          <cell r="AA14">
            <v>3</v>
          </cell>
          <cell r="AB14">
            <v>3</v>
          </cell>
          <cell r="AC14">
            <v>0</v>
          </cell>
          <cell r="AD14">
            <v>41</v>
          </cell>
        </row>
        <row r="15"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1</v>
          </cell>
          <cell r="Y15">
            <v>0</v>
          </cell>
          <cell r="Z15">
            <v>2</v>
          </cell>
          <cell r="AA15">
            <v>1</v>
          </cell>
          <cell r="AB15">
            <v>0</v>
          </cell>
          <cell r="AC15">
            <v>0.5</v>
          </cell>
          <cell r="AD15">
            <v>4.5</v>
          </cell>
        </row>
        <row r="16"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4</v>
          </cell>
          <cell r="AA16">
            <v>0</v>
          </cell>
          <cell r="AB16">
            <v>1</v>
          </cell>
          <cell r="AC16">
            <v>0</v>
          </cell>
          <cell r="AD16">
            <v>5</v>
          </cell>
        </row>
        <row r="17"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10</v>
          </cell>
          <cell r="AA17">
            <v>0</v>
          </cell>
          <cell r="AB17">
            <v>2</v>
          </cell>
          <cell r="AC17">
            <v>0</v>
          </cell>
          <cell r="AD17">
            <v>12</v>
          </cell>
        </row>
        <row r="18"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</row>
        <row r="19"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5</v>
          </cell>
          <cell r="AC19">
            <v>0</v>
          </cell>
          <cell r="AD19">
            <v>5</v>
          </cell>
        </row>
        <row r="20">
          <cell r="T20">
            <v>2.6326200000000002</v>
          </cell>
          <cell r="U20">
            <v>0</v>
          </cell>
          <cell r="V20">
            <v>3.5204199999999997</v>
          </cell>
          <cell r="W20">
            <v>-0.47467000000000004</v>
          </cell>
          <cell r="X20">
            <v>9.2024899999999992</v>
          </cell>
          <cell r="Y20">
            <v>6.7102199999999996</v>
          </cell>
          <cell r="Z20">
            <v>88.334690000000009</v>
          </cell>
          <cell r="AA20">
            <v>4.6521499999999989</v>
          </cell>
          <cell r="AB20">
            <v>5.1082099999999997</v>
          </cell>
          <cell r="AC20">
            <v>12.574790000000002</v>
          </cell>
          <cell r="AD20">
            <v>132.26091999999997</v>
          </cell>
        </row>
        <row r="21">
          <cell r="T21">
            <v>6.1185900000000002</v>
          </cell>
          <cell r="U21">
            <v>0.4355</v>
          </cell>
          <cell r="V21">
            <v>1.70675</v>
          </cell>
          <cell r="W21">
            <v>0.80008000000000001</v>
          </cell>
          <cell r="X21">
            <v>11.893789999999999</v>
          </cell>
          <cell r="Y21">
            <v>-8.4679000000000002</v>
          </cell>
          <cell r="Z21">
            <v>143.32849999999999</v>
          </cell>
          <cell r="AA21">
            <v>5.6776600000000004</v>
          </cell>
          <cell r="AB21">
            <v>9.3758300000000006</v>
          </cell>
          <cell r="AC21">
            <v>42.603359999999988</v>
          </cell>
          <cell r="AD21">
            <v>213.47216000000003</v>
          </cell>
        </row>
        <row r="22"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T23">
            <v>375999</v>
          </cell>
          <cell r="U23">
            <v>5751707</v>
          </cell>
          <cell r="V23">
            <v>35265</v>
          </cell>
          <cell r="W23">
            <v>133030</v>
          </cell>
          <cell r="X23">
            <v>2352352</v>
          </cell>
          <cell r="Y23">
            <v>42162</v>
          </cell>
          <cell r="Z23">
            <v>13748510</v>
          </cell>
          <cell r="AA23">
            <v>933377</v>
          </cell>
          <cell r="AB23">
            <v>2029900</v>
          </cell>
          <cell r="AC23">
            <v>3007351</v>
          </cell>
          <cell r="AD23">
            <v>28409653</v>
          </cell>
        </row>
        <row r="24">
          <cell r="T24">
            <v>307363</v>
          </cell>
          <cell r="U24">
            <v>25</v>
          </cell>
          <cell r="V24">
            <v>10277</v>
          </cell>
          <cell r="W24">
            <v>62900</v>
          </cell>
          <cell r="X24">
            <v>1938949</v>
          </cell>
          <cell r="Y24">
            <v>35990</v>
          </cell>
          <cell r="Z24">
            <v>10760446</v>
          </cell>
          <cell r="AA24">
            <v>721166</v>
          </cell>
          <cell r="AB24">
            <v>1521276</v>
          </cell>
          <cell r="AC24">
            <v>4857273</v>
          </cell>
          <cell r="AD24">
            <v>20215665</v>
          </cell>
        </row>
        <row r="25">
          <cell r="T25">
            <v>683362</v>
          </cell>
          <cell r="U25">
            <v>5751732</v>
          </cell>
          <cell r="V25">
            <v>45542</v>
          </cell>
          <cell r="W25">
            <v>195930</v>
          </cell>
          <cell r="X25">
            <v>4291301</v>
          </cell>
          <cell r="Y25">
            <v>78152</v>
          </cell>
          <cell r="Z25">
            <v>24508956</v>
          </cell>
          <cell r="AA25">
            <v>1654543</v>
          </cell>
          <cell r="AB25">
            <v>3551176</v>
          </cell>
          <cell r="AC25">
            <v>7864624</v>
          </cell>
          <cell r="AD25">
            <v>48625318</v>
          </cell>
        </row>
        <row r="26">
          <cell r="T26">
            <v>10518</v>
          </cell>
          <cell r="U26">
            <v>52</v>
          </cell>
          <cell r="V26">
            <v>2904</v>
          </cell>
          <cell r="W26">
            <v>8330</v>
          </cell>
          <cell r="X26">
            <v>21681</v>
          </cell>
          <cell r="Y26">
            <v>5815</v>
          </cell>
          <cell r="Z26">
            <v>286222</v>
          </cell>
          <cell r="AA26">
            <v>29755</v>
          </cell>
          <cell r="AB26">
            <v>6847</v>
          </cell>
          <cell r="AC26">
            <v>47437</v>
          </cell>
          <cell r="AD26">
            <v>419561</v>
          </cell>
        </row>
        <row r="27">
          <cell r="T27">
            <v>6</v>
          </cell>
          <cell r="U27">
            <v>10</v>
          </cell>
          <cell r="V27">
            <v>40</v>
          </cell>
          <cell r="W27">
            <v>15</v>
          </cell>
          <cell r="X27">
            <v>360</v>
          </cell>
          <cell r="Y27">
            <v>10</v>
          </cell>
          <cell r="Z27">
            <v>2721</v>
          </cell>
          <cell r="AA27">
            <v>20</v>
          </cell>
          <cell r="AB27">
            <v>71</v>
          </cell>
          <cell r="AC27">
            <v>214</v>
          </cell>
          <cell r="AD27">
            <v>3467</v>
          </cell>
        </row>
        <row r="28">
          <cell r="T28">
            <v>8</v>
          </cell>
          <cell r="U28">
            <v>26</v>
          </cell>
          <cell r="V28">
            <v>29</v>
          </cell>
          <cell r="W28">
            <v>14</v>
          </cell>
          <cell r="X28">
            <v>299</v>
          </cell>
          <cell r="Y28">
            <v>7</v>
          </cell>
          <cell r="Z28">
            <v>2597</v>
          </cell>
          <cell r="AA28">
            <v>22</v>
          </cell>
          <cell r="AB28">
            <v>72</v>
          </cell>
          <cell r="AC28">
            <v>197</v>
          </cell>
          <cell r="AD28">
            <v>3271</v>
          </cell>
        </row>
        <row r="29">
          <cell r="T29">
            <v>-2</v>
          </cell>
          <cell r="U29">
            <v>-16</v>
          </cell>
          <cell r="V29">
            <v>11</v>
          </cell>
          <cell r="W29">
            <v>1</v>
          </cell>
          <cell r="X29">
            <v>61</v>
          </cell>
          <cell r="Y29">
            <v>3</v>
          </cell>
          <cell r="Z29">
            <v>124</v>
          </cell>
          <cell r="AA29">
            <v>-2</v>
          </cell>
          <cell r="AB29">
            <v>-1</v>
          </cell>
          <cell r="AC29">
            <v>17</v>
          </cell>
          <cell r="AD29">
            <v>196</v>
          </cell>
        </row>
        <row r="30"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</v>
          </cell>
          <cell r="Y30">
            <v>0</v>
          </cell>
          <cell r="Z30">
            <v>10</v>
          </cell>
          <cell r="AA30">
            <v>0</v>
          </cell>
          <cell r="AB30">
            <v>1</v>
          </cell>
          <cell r="AC30">
            <v>2</v>
          </cell>
          <cell r="AD30">
            <v>14</v>
          </cell>
        </row>
        <row r="31">
          <cell r="T31">
            <v>0</v>
          </cell>
          <cell r="U31">
            <v>1</v>
          </cell>
          <cell r="V31">
            <v>1</v>
          </cell>
          <cell r="W31">
            <v>0</v>
          </cell>
          <cell r="X31">
            <v>1</v>
          </cell>
          <cell r="Y31">
            <v>2</v>
          </cell>
          <cell r="Z31">
            <v>39</v>
          </cell>
          <cell r="AA31">
            <v>1</v>
          </cell>
          <cell r="AB31">
            <v>1</v>
          </cell>
          <cell r="AC31">
            <v>3</v>
          </cell>
          <cell r="AD31">
            <v>49</v>
          </cell>
        </row>
        <row r="32">
          <cell r="T32">
            <v>2</v>
          </cell>
          <cell r="U32">
            <v>1</v>
          </cell>
          <cell r="V32">
            <v>1</v>
          </cell>
          <cell r="W32">
            <v>1</v>
          </cell>
          <cell r="X32">
            <v>3</v>
          </cell>
          <cell r="Y32">
            <v>2</v>
          </cell>
          <cell r="Z32">
            <v>24</v>
          </cell>
          <cell r="AA32">
            <v>3</v>
          </cell>
          <cell r="AB32">
            <v>3</v>
          </cell>
          <cell r="AC32">
            <v>5</v>
          </cell>
          <cell r="AD32">
            <v>45</v>
          </cell>
        </row>
        <row r="33">
          <cell r="T33">
            <v>2</v>
          </cell>
          <cell r="U33">
            <v>1</v>
          </cell>
          <cell r="V33">
            <v>1</v>
          </cell>
          <cell r="W33">
            <v>1</v>
          </cell>
          <cell r="X33">
            <v>3</v>
          </cell>
          <cell r="Y33">
            <v>2</v>
          </cell>
          <cell r="Z33">
            <v>25</v>
          </cell>
          <cell r="AA33">
            <v>3</v>
          </cell>
          <cell r="AB33">
            <v>3</v>
          </cell>
          <cell r="AC33">
            <v>0</v>
          </cell>
          <cell r="AD33">
            <v>41</v>
          </cell>
        </row>
        <row r="34"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</v>
          </cell>
          <cell r="Y34">
            <v>0</v>
          </cell>
          <cell r="Z34">
            <v>2</v>
          </cell>
          <cell r="AA34">
            <v>1</v>
          </cell>
          <cell r="AB34">
            <v>0</v>
          </cell>
          <cell r="AC34">
            <v>2</v>
          </cell>
          <cell r="AD34">
            <v>6</v>
          </cell>
        </row>
        <row r="35"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4</v>
          </cell>
          <cell r="AA35">
            <v>0</v>
          </cell>
          <cell r="AB35">
            <v>1</v>
          </cell>
          <cell r="AC35">
            <v>0</v>
          </cell>
          <cell r="AD35">
            <v>5</v>
          </cell>
        </row>
        <row r="36"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10</v>
          </cell>
          <cell r="AA36">
            <v>0</v>
          </cell>
          <cell r="AB36">
            <v>2</v>
          </cell>
          <cell r="AC36">
            <v>0</v>
          </cell>
          <cell r="AD36">
            <v>12</v>
          </cell>
        </row>
        <row r="37"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</row>
        <row r="38"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5</v>
          </cell>
          <cell r="AC38">
            <v>0</v>
          </cell>
          <cell r="AD38">
            <v>5</v>
          </cell>
        </row>
        <row r="39">
          <cell r="T39">
            <v>4.22797</v>
          </cell>
          <cell r="U39">
            <v>0</v>
          </cell>
          <cell r="V39">
            <v>3.8557000000000001</v>
          </cell>
          <cell r="W39">
            <v>9.0920000000000001E-2</v>
          </cell>
          <cell r="X39">
            <v>8.3343900000000009</v>
          </cell>
          <cell r="Y39">
            <v>4.8647100000000005</v>
          </cell>
          <cell r="Z39">
            <v>84.297260000000009</v>
          </cell>
          <cell r="AA39">
            <v>5.0047400000000009</v>
          </cell>
          <cell r="AB39">
            <v>3.9743999999999997</v>
          </cell>
          <cell r="AC39">
            <v>6.0489300000000004</v>
          </cell>
          <cell r="AD39">
            <v>120.69902</v>
          </cell>
        </row>
        <row r="40">
          <cell r="T40">
            <v>3.5775799999999998</v>
          </cell>
          <cell r="U40">
            <v>0</v>
          </cell>
          <cell r="V40">
            <v>1.6606000000000001</v>
          </cell>
          <cell r="W40">
            <v>0.7651</v>
          </cell>
          <cell r="X40">
            <v>7.0987999999999998</v>
          </cell>
          <cell r="Y40">
            <v>4.5649800000000003</v>
          </cell>
          <cell r="Z40">
            <v>122.81233999999999</v>
          </cell>
          <cell r="AA40">
            <v>16.143579999999996</v>
          </cell>
          <cell r="AB40">
            <v>13.737439999999999</v>
          </cell>
          <cell r="AC40">
            <v>12.4954</v>
          </cell>
          <cell r="AD40">
            <v>182.85582000000002</v>
          </cell>
        </row>
        <row r="41"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</row>
        <row r="43"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</row>
        <row r="44"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</row>
        <row r="45"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</row>
        <row r="46"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</row>
        <row r="47"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</row>
        <row r="48"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</row>
        <row r="49"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</row>
        <row r="50"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</row>
        <row r="51"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</row>
        <row r="52"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</row>
        <row r="53"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</row>
        <row r="54"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</row>
        <row r="55"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</row>
        <row r="56"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</row>
        <row r="57"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</row>
        <row r="58">
          <cell r="T58">
            <v>3.3333333333333335</v>
          </cell>
          <cell r="U58">
            <v>0</v>
          </cell>
          <cell r="V58">
            <v>2.1234299999999999</v>
          </cell>
          <cell r="W58">
            <v>-0.11554333333333332</v>
          </cell>
          <cell r="X58">
            <v>11.475531666666669</v>
          </cell>
          <cell r="Y58">
            <v>4.588613333333333</v>
          </cell>
          <cell r="Z58">
            <v>77.46295666666667</v>
          </cell>
          <cell r="AA58">
            <v>4.8087044444444436</v>
          </cell>
          <cell r="AB58">
            <v>4.1389055555555556</v>
          </cell>
          <cell r="AC58">
            <v>9.9686800000000009</v>
          </cell>
          <cell r="AD58">
            <v>117.78461166666665</v>
          </cell>
        </row>
        <row r="59">
          <cell r="T59">
            <v>5.0190000000000001</v>
          </cell>
          <cell r="U59">
            <v>0.30333333333333334</v>
          </cell>
          <cell r="V59">
            <v>1.5785266666666669</v>
          </cell>
          <cell r="W59">
            <v>0.44000000000000006</v>
          </cell>
          <cell r="X59">
            <v>6.9052083333333343</v>
          </cell>
          <cell r="Y59">
            <v>1.4275933333333337</v>
          </cell>
          <cell r="Z59">
            <v>112.68820333333333</v>
          </cell>
          <cell r="AA59">
            <v>3.8531283333333328</v>
          </cell>
          <cell r="AB59">
            <v>10.492032333333333</v>
          </cell>
          <cell r="AC59">
            <v>31.034666666666666</v>
          </cell>
          <cell r="AD59">
            <v>173.74169233333333</v>
          </cell>
        </row>
        <row r="60"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</row>
        <row r="61">
          <cell r="T61">
            <v>1156327</v>
          </cell>
          <cell r="U61">
            <v>10496245</v>
          </cell>
          <cell r="V61">
            <v>146639</v>
          </cell>
          <cell r="W61">
            <v>309964</v>
          </cell>
          <cell r="X61">
            <v>7336761</v>
          </cell>
          <cell r="Y61">
            <v>178188</v>
          </cell>
          <cell r="Z61">
            <v>40254394</v>
          </cell>
          <cell r="AA61">
            <v>1821225</v>
          </cell>
          <cell r="AB61">
            <v>5193896</v>
          </cell>
          <cell r="AC61">
            <v>9360225</v>
          </cell>
          <cell r="AD61">
            <v>76253864</v>
          </cell>
        </row>
        <row r="62">
          <cell r="T62">
            <v>759446</v>
          </cell>
          <cell r="U62">
            <v>7807</v>
          </cell>
          <cell r="V62">
            <v>32056</v>
          </cell>
          <cell r="W62">
            <v>192507</v>
          </cell>
          <cell r="X62">
            <v>6410699</v>
          </cell>
          <cell r="Y62">
            <v>139368</v>
          </cell>
          <cell r="Z62">
            <v>26040580</v>
          </cell>
          <cell r="AA62">
            <v>2099002</v>
          </cell>
          <cell r="AB62">
            <v>3674956</v>
          </cell>
          <cell r="AC62">
            <v>15936078</v>
          </cell>
          <cell r="AD62">
            <v>55292499</v>
          </cell>
        </row>
        <row r="63">
          <cell r="T63">
            <v>1915773</v>
          </cell>
          <cell r="U63">
            <v>10504052</v>
          </cell>
          <cell r="V63">
            <v>178695</v>
          </cell>
          <cell r="W63">
            <v>502471</v>
          </cell>
          <cell r="X63">
            <v>13747460</v>
          </cell>
          <cell r="Y63">
            <v>317556</v>
          </cell>
          <cell r="Z63">
            <v>66294974</v>
          </cell>
          <cell r="AA63">
            <v>3920227</v>
          </cell>
          <cell r="AB63">
            <v>8868852</v>
          </cell>
          <cell r="AC63">
            <v>25296303</v>
          </cell>
          <cell r="AD63">
            <v>131546363</v>
          </cell>
        </row>
        <row r="64">
          <cell r="T64">
            <v>15052</v>
          </cell>
          <cell r="U64">
            <v>1681</v>
          </cell>
          <cell r="V64">
            <v>7915</v>
          </cell>
          <cell r="W64">
            <v>21395</v>
          </cell>
          <cell r="X64">
            <v>48832</v>
          </cell>
          <cell r="Y64">
            <v>16341</v>
          </cell>
          <cell r="Z64">
            <v>832433</v>
          </cell>
          <cell r="AA64">
            <v>76117</v>
          </cell>
          <cell r="AB64">
            <v>29242</v>
          </cell>
          <cell r="AC64">
            <v>154724</v>
          </cell>
          <cell r="AD64">
            <v>1203732</v>
          </cell>
        </row>
        <row r="65">
          <cell r="T65">
            <v>45</v>
          </cell>
          <cell r="U65">
            <v>577</v>
          </cell>
          <cell r="V65">
            <v>149</v>
          </cell>
          <cell r="W65">
            <v>73</v>
          </cell>
          <cell r="X65">
            <v>1217</v>
          </cell>
          <cell r="Y65">
            <v>57</v>
          </cell>
          <cell r="Z65">
            <v>12452</v>
          </cell>
          <cell r="AA65">
            <v>92</v>
          </cell>
          <cell r="AB65">
            <v>330</v>
          </cell>
          <cell r="AC65">
            <v>900</v>
          </cell>
          <cell r="AD65">
            <v>15892</v>
          </cell>
        </row>
        <row r="66">
          <cell r="T66">
            <v>41</v>
          </cell>
          <cell r="U66">
            <v>362</v>
          </cell>
          <cell r="V66">
            <v>147</v>
          </cell>
          <cell r="W66">
            <v>65</v>
          </cell>
          <cell r="X66">
            <v>936</v>
          </cell>
          <cell r="Y66">
            <v>34</v>
          </cell>
          <cell r="Z66">
            <v>10823</v>
          </cell>
          <cell r="AA66">
            <v>72</v>
          </cell>
          <cell r="AB66">
            <v>262</v>
          </cell>
          <cell r="AC66">
            <v>811</v>
          </cell>
          <cell r="AD66">
            <v>13553</v>
          </cell>
        </row>
        <row r="67">
          <cell r="T67">
            <v>4</v>
          </cell>
          <cell r="U67">
            <v>215</v>
          </cell>
          <cell r="V67">
            <v>2</v>
          </cell>
          <cell r="W67">
            <v>8</v>
          </cell>
          <cell r="X67">
            <v>281</v>
          </cell>
          <cell r="Y67">
            <v>23</v>
          </cell>
          <cell r="Z67">
            <v>1629</v>
          </cell>
          <cell r="AA67">
            <v>20</v>
          </cell>
          <cell r="AB67">
            <v>68</v>
          </cell>
          <cell r="AC67">
            <v>89</v>
          </cell>
          <cell r="AD67">
            <v>2339</v>
          </cell>
        </row>
        <row r="68"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1</v>
          </cell>
          <cell r="Y68">
            <v>0</v>
          </cell>
          <cell r="Z68">
            <v>10</v>
          </cell>
          <cell r="AA68">
            <v>0</v>
          </cell>
          <cell r="AB68">
            <v>1</v>
          </cell>
          <cell r="AC68">
            <v>2</v>
          </cell>
          <cell r="AD68">
            <v>14</v>
          </cell>
        </row>
        <row r="69">
          <cell r="T69">
            <v>0</v>
          </cell>
          <cell r="U69">
            <v>1</v>
          </cell>
          <cell r="V69">
            <v>1</v>
          </cell>
          <cell r="W69">
            <v>0</v>
          </cell>
          <cell r="X69">
            <v>1</v>
          </cell>
          <cell r="Y69">
            <v>2</v>
          </cell>
          <cell r="Z69">
            <v>39</v>
          </cell>
          <cell r="AA69">
            <v>1</v>
          </cell>
          <cell r="AB69">
            <v>1</v>
          </cell>
          <cell r="AC69">
            <v>3</v>
          </cell>
          <cell r="AD69">
            <v>49</v>
          </cell>
        </row>
        <row r="70">
          <cell r="T70">
            <v>2</v>
          </cell>
          <cell r="U70">
            <v>1</v>
          </cell>
          <cell r="V70">
            <v>1</v>
          </cell>
          <cell r="W70">
            <v>1</v>
          </cell>
          <cell r="X70">
            <v>3</v>
          </cell>
          <cell r="Y70">
            <v>2</v>
          </cell>
          <cell r="Z70">
            <v>24</v>
          </cell>
          <cell r="AA70">
            <v>3</v>
          </cell>
          <cell r="AB70">
            <v>3</v>
          </cell>
          <cell r="AC70">
            <v>5</v>
          </cell>
          <cell r="AD70">
            <v>45</v>
          </cell>
        </row>
        <row r="71">
          <cell r="T71">
            <v>2</v>
          </cell>
          <cell r="U71">
            <v>1</v>
          </cell>
          <cell r="V71">
            <v>1</v>
          </cell>
          <cell r="W71">
            <v>1</v>
          </cell>
          <cell r="X71">
            <v>3</v>
          </cell>
          <cell r="Y71">
            <v>2</v>
          </cell>
          <cell r="Z71">
            <v>25</v>
          </cell>
          <cell r="AA71">
            <v>3</v>
          </cell>
          <cell r="AB71">
            <v>3</v>
          </cell>
          <cell r="AC71">
            <v>0</v>
          </cell>
          <cell r="AD71">
            <v>41</v>
          </cell>
        </row>
        <row r="72"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1</v>
          </cell>
          <cell r="Y72">
            <v>0</v>
          </cell>
          <cell r="Z72">
            <v>2</v>
          </cell>
          <cell r="AA72">
            <v>1</v>
          </cell>
          <cell r="AB72">
            <v>0</v>
          </cell>
          <cell r="AC72">
            <v>2</v>
          </cell>
          <cell r="AD72">
            <v>6</v>
          </cell>
        </row>
        <row r="73"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4</v>
          </cell>
          <cell r="AA73">
            <v>0</v>
          </cell>
          <cell r="AB73">
            <v>1</v>
          </cell>
          <cell r="AC73">
            <v>0</v>
          </cell>
          <cell r="AD73">
            <v>5</v>
          </cell>
        </row>
        <row r="74"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10</v>
          </cell>
          <cell r="AA74">
            <v>0</v>
          </cell>
          <cell r="AB74">
            <v>2</v>
          </cell>
          <cell r="AC74">
            <v>0</v>
          </cell>
          <cell r="AD74">
            <v>12</v>
          </cell>
        </row>
        <row r="75"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</row>
        <row r="76"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5</v>
          </cell>
          <cell r="AC76">
            <v>0</v>
          </cell>
          <cell r="AD76">
            <v>5</v>
          </cell>
        </row>
        <row r="77">
          <cell r="T77">
            <v>8.4931300000000007</v>
          </cell>
          <cell r="U77">
            <v>0</v>
          </cell>
          <cell r="V77">
            <v>9.7637799999999988</v>
          </cell>
          <cell r="W77">
            <v>-0.16268999999999995</v>
          </cell>
          <cell r="X77">
            <v>26.13524</v>
          </cell>
          <cell r="Y77">
            <v>16.725099999999998</v>
          </cell>
          <cell r="Z77">
            <v>248.79942000000003</v>
          </cell>
          <cell r="AA77">
            <v>14.646560000000001</v>
          </cell>
          <cell r="AB77">
            <v>12.864549999999999</v>
          </cell>
          <cell r="AC77">
            <v>33.910180000000004</v>
          </cell>
          <cell r="AD77">
            <v>371.17527000000001</v>
          </cell>
        </row>
        <row r="78">
          <cell r="T78">
            <v>20.924670000000003</v>
          </cell>
          <cell r="U78">
            <v>2.4386899999999998</v>
          </cell>
          <cell r="V78">
            <v>6.1616300000000006</v>
          </cell>
          <cell r="W78">
            <v>4.0135799999999993</v>
          </cell>
          <cell r="X78">
            <v>32.292160000000003</v>
          </cell>
          <cell r="Y78">
            <v>-0.2242699999999998</v>
          </cell>
          <cell r="Z78">
            <v>385.03712999999999</v>
          </cell>
          <cell r="AA78">
            <v>13.457759999999997</v>
          </cell>
          <cell r="AB78">
            <v>32.664739999999995</v>
          </cell>
          <cell r="AC78">
            <v>98.690389999999994</v>
          </cell>
          <cell r="AD78">
            <v>595.45648000000006</v>
          </cell>
        </row>
        <row r="79"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</row>
        <row r="80"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</row>
        <row r="81"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</row>
        <row r="82"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</row>
        <row r="83"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</row>
        <row r="84"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</row>
        <row r="85"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</row>
        <row r="86"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</row>
        <row r="87"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</row>
        <row r="88"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</row>
        <row r="89"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</row>
        <row r="90"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</row>
        <row r="91"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</row>
        <row r="92"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</row>
        <row r="93"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</row>
        <row r="94"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</row>
        <row r="95"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</row>
        <row r="96">
          <cell r="T96">
            <v>10</v>
          </cell>
          <cell r="U96">
            <v>0</v>
          </cell>
          <cell r="V96">
            <v>6.3702900000000007</v>
          </cell>
          <cell r="W96">
            <v>-0.34662999999999994</v>
          </cell>
          <cell r="X96">
            <v>34.426595000000006</v>
          </cell>
          <cell r="Y96">
            <v>13.765840000000001</v>
          </cell>
          <cell r="Z96">
            <v>232.38887</v>
          </cell>
          <cell r="AA96">
            <v>14.42611333333333</v>
          </cell>
          <cell r="AB96">
            <v>12.416716666666668</v>
          </cell>
          <cell r="AC96">
            <v>29.906040000000004</v>
          </cell>
          <cell r="AD96">
            <v>353.353835</v>
          </cell>
        </row>
        <row r="97">
          <cell r="T97">
            <v>15.056999999999999</v>
          </cell>
          <cell r="U97">
            <v>0.91000000000000014</v>
          </cell>
          <cell r="V97">
            <v>4.7355800000000006</v>
          </cell>
          <cell r="W97">
            <v>1.32</v>
          </cell>
          <cell r="X97">
            <v>20.715625000000006</v>
          </cell>
          <cell r="Y97">
            <v>4.2827800000000016</v>
          </cell>
          <cell r="Z97">
            <v>338.06461000000002</v>
          </cell>
          <cell r="AA97">
            <v>11.559385000000001</v>
          </cell>
          <cell r="AB97">
            <v>31.476096999999996</v>
          </cell>
          <cell r="AC97">
            <v>93.103999999999999</v>
          </cell>
          <cell r="AD97">
            <v>521.22507699999994</v>
          </cell>
        </row>
        <row r="98"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</row>
        <row r="99"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</row>
        <row r="100"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</row>
        <row r="101"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</row>
        <row r="102"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</row>
        <row r="103"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</row>
        <row r="104"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</row>
        <row r="105"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</row>
        <row r="106"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</row>
        <row r="107"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</row>
        <row r="108"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</row>
        <row r="109"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</row>
        <row r="110"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</row>
        <row r="111"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</row>
        <row r="112"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</row>
        <row r="113"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</row>
        <row r="114"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</row>
        <row r="115"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</row>
        <row r="116"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</row>
      </sheetData>
      <sheetData sheetId="8"/>
      <sheetData sheetId="9"/>
      <sheetData sheetId="10"/>
      <sheetData sheetId="11">
        <row r="1">
          <cell r="A1">
            <v>0</v>
          </cell>
          <cell r="B1">
            <v>0</v>
          </cell>
        </row>
        <row r="2">
          <cell r="A2">
            <v>0</v>
          </cell>
          <cell r="B2">
            <v>0</v>
          </cell>
        </row>
        <row r="3">
          <cell r="A3">
            <v>0</v>
          </cell>
          <cell r="B3">
            <v>0</v>
          </cell>
        </row>
        <row r="4">
          <cell r="A4">
            <v>0</v>
          </cell>
          <cell r="B4">
            <v>0</v>
          </cell>
        </row>
        <row r="5">
          <cell r="A5">
            <v>0</v>
          </cell>
          <cell r="B5">
            <v>0</v>
          </cell>
        </row>
        <row r="6">
          <cell r="A6">
            <v>0</v>
          </cell>
          <cell r="B6">
            <v>0</v>
          </cell>
        </row>
        <row r="7">
          <cell r="A7">
            <v>0</v>
          </cell>
          <cell r="B7">
            <v>0</v>
          </cell>
        </row>
        <row r="8">
          <cell r="A8">
            <v>0</v>
          </cell>
          <cell r="B8">
            <v>0</v>
          </cell>
          <cell r="R8" t="str">
            <v>CUMUL A DATE</v>
          </cell>
          <cell r="S8" t="str">
            <v>CUMUL A DATE</v>
          </cell>
          <cell r="T8" t="str">
            <v>CUMUL A DATE</v>
          </cell>
          <cell r="U8" t="str">
            <v>TOTAL ANNEE</v>
          </cell>
          <cell r="V8" t="str">
            <v>TOTAL ANNEE</v>
          </cell>
        </row>
        <row r="9">
          <cell r="A9">
            <v>0</v>
          </cell>
          <cell r="B9">
            <v>0</v>
          </cell>
          <cell r="R9">
            <v>2011</v>
          </cell>
          <cell r="S9">
            <v>2012</v>
          </cell>
          <cell r="T9" t="str">
            <v>B2012</v>
          </cell>
          <cell r="U9">
            <v>2011</v>
          </cell>
          <cell r="V9" t="str">
            <v>B2012</v>
          </cell>
        </row>
        <row r="10">
          <cell r="A10" t="str">
            <v xml:space="preserve">     DR PARIS</v>
          </cell>
          <cell r="B10" t="str">
            <v xml:space="preserve">                         CA</v>
          </cell>
          <cell r="R10">
            <v>176.85451999999998</v>
          </cell>
          <cell r="S10">
            <v>183.53241</v>
          </cell>
          <cell r="T10">
            <v>201.06333333333336</v>
          </cell>
          <cell r="U10">
            <v>594.52930000000003</v>
          </cell>
          <cell r="V10">
            <v>603.19000000000005</v>
          </cell>
        </row>
        <row r="11">
          <cell r="A11" t="str">
            <v xml:space="preserve">     DR PARIS</v>
          </cell>
          <cell r="B11" t="str">
            <v xml:space="preserve">                         Total Redevances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</row>
        <row r="12">
          <cell r="A12" t="str">
            <v xml:space="preserve">     DR PARIS</v>
          </cell>
          <cell r="B12" t="str">
            <v xml:space="preserve">                         Timbres et Taxes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</row>
        <row r="13">
          <cell r="A13" t="str">
            <v xml:space="preserve">     DR PARIS</v>
          </cell>
          <cell r="B13" t="str">
            <v xml:space="preserve">                         COGS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</row>
        <row r="14">
          <cell r="A14" t="str">
            <v xml:space="preserve">     DR PARIS</v>
          </cell>
          <cell r="B14" t="str">
            <v xml:space="preserve">                         COUTS DE PERSONNEL</v>
          </cell>
          <cell r="R14">
            <v>-3740.4939700000004</v>
          </cell>
          <cell r="S14">
            <v>-3568.8049000000001</v>
          </cell>
          <cell r="T14">
            <v>-3687.8921410543589</v>
          </cell>
          <cell r="U14">
            <v>-10896.406940000003</v>
          </cell>
          <cell r="V14">
            <v>-11194.885266242574</v>
          </cell>
        </row>
        <row r="15">
          <cell r="A15" t="str">
            <v xml:space="preserve">     DR PARIS</v>
          </cell>
          <cell r="B15" t="str">
            <v xml:space="preserve">                                   SST technique - JCDSA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</row>
        <row r="16">
          <cell r="A16" t="str">
            <v xml:space="preserve">     DR PARIS</v>
          </cell>
          <cell r="B16" t="str">
            <v xml:space="preserve">                                   SST - Aménagement d'emplacement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</row>
        <row r="17">
          <cell r="A17" t="str">
            <v xml:space="preserve">     DR PARIS</v>
          </cell>
          <cell r="B17" t="str">
            <v xml:space="preserve">                                   SST affichage colle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</row>
        <row r="18">
          <cell r="A18" t="str">
            <v xml:space="preserve">     DR PARIS</v>
          </cell>
          <cell r="B18" t="str">
            <v xml:space="preserve">                                   SST - Frais technique - Toile - Télésurveillance PL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</row>
        <row r="19">
          <cell r="A19" t="str">
            <v xml:space="preserve">     DR PARIS</v>
          </cell>
          <cell r="B19" t="str">
            <v xml:space="preserve">                                   STT générale</v>
          </cell>
          <cell r="R19">
            <v>-90.27991999999999</v>
          </cell>
          <cell r="S19">
            <v>-52.854350000000004</v>
          </cell>
          <cell r="T19">
            <v>-78.333333333333329</v>
          </cell>
          <cell r="U19">
            <v>-295.79417999999998</v>
          </cell>
          <cell r="V19">
            <v>-235</v>
          </cell>
        </row>
        <row r="20">
          <cell r="A20" t="str">
            <v xml:space="preserve">     DR PARIS</v>
          </cell>
          <cell r="B20" t="str">
            <v xml:space="preserve">                                   SST photo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</row>
        <row r="21">
          <cell r="A21" t="str">
            <v xml:space="preserve">     DR PARIS</v>
          </cell>
          <cell r="B21" t="str">
            <v xml:space="preserve">                                   SST branchements</v>
          </cell>
          <cell r="R21">
            <v>0</v>
          </cell>
          <cell r="S21">
            <v>0</v>
          </cell>
          <cell r="T21">
            <v>0</v>
          </cell>
          <cell r="U21">
            <v>-0.48065999999999998</v>
          </cell>
          <cell r="V21">
            <v>0</v>
          </cell>
        </row>
        <row r="22">
          <cell r="A22" t="str">
            <v xml:space="preserve">     DR PARIS</v>
          </cell>
          <cell r="B22" t="str">
            <v xml:space="preserve">                                   SST stockage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</row>
        <row r="23">
          <cell r="A23" t="str">
            <v xml:space="preserve">     DR PARIS</v>
          </cell>
          <cell r="B23" t="str">
            <v xml:space="preserve">                                   SST affichage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</row>
        <row r="24">
          <cell r="A24" t="str">
            <v xml:space="preserve">     DR PARIS</v>
          </cell>
          <cell r="B24" t="str">
            <v xml:space="preserve">                                   SST entretien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</row>
        <row r="25">
          <cell r="A25" t="str">
            <v xml:space="preserve">     DR PARIS</v>
          </cell>
          <cell r="B25" t="str">
            <v xml:space="preserve">                                   SST prestations annexes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</row>
        <row r="26">
          <cell r="A26" t="str">
            <v xml:space="preserve">     DR PARIS</v>
          </cell>
          <cell r="B26" t="str">
            <v xml:space="preserve">                                   SST démontage déplacement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</row>
        <row r="27">
          <cell r="A27" t="str">
            <v xml:space="preserve">     DR PARIS</v>
          </cell>
          <cell r="B27" t="str">
            <v xml:space="preserve">                                   SST maintenance</v>
          </cell>
          <cell r="R27">
            <v>-273.77010000000001</v>
          </cell>
          <cell r="S27">
            <v>-302.77564000000001</v>
          </cell>
          <cell r="T27">
            <v>-243.10266666666669</v>
          </cell>
          <cell r="U27">
            <v>-718.10907999999995</v>
          </cell>
          <cell r="V27">
            <v>-729.30800000000011</v>
          </cell>
        </row>
        <row r="28">
          <cell r="A28" t="str">
            <v xml:space="preserve">     DR PARIS</v>
          </cell>
          <cell r="B28" t="str">
            <v xml:space="preserve">                                   SST transport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</row>
        <row r="29">
          <cell r="A29" t="str">
            <v xml:space="preserve">     DR PARIS</v>
          </cell>
          <cell r="B29" t="str">
            <v xml:space="preserve">                                   SST et Achat peinture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</row>
        <row r="30">
          <cell r="A30" t="str">
            <v xml:space="preserve">     DR PARIS</v>
          </cell>
          <cell r="B30" t="str">
            <v xml:space="preserve">                                   SST affichage LC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</row>
        <row r="31">
          <cell r="A31" t="str">
            <v xml:space="preserve">     DR PARIS</v>
          </cell>
          <cell r="B31" t="str">
            <v xml:space="preserve">                                   SST élagage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</row>
        <row r="32">
          <cell r="A32" t="str">
            <v xml:space="preserve">     DR PARIS</v>
          </cell>
          <cell r="B32" t="str">
            <v xml:space="preserve">                                   SST Entretien réparation de mobilier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</row>
        <row r="33">
          <cell r="A33" t="str">
            <v xml:space="preserve">     DR PARIS</v>
          </cell>
          <cell r="B33" t="str">
            <v xml:space="preserve">                                   SST informatique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</row>
        <row r="34">
          <cell r="A34" t="str">
            <v xml:space="preserve">     DR PARIS</v>
          </cell>
          <cell r="B34" t="str">
            <v xml:space="preserve">                                   SST infogérance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</row>
        <row r="35">
          <cell r="A35" t="str">
            <v xml:space="preserve">     DR PARIS</v>
          </cell>
          <cell r="B35" t="str">
            <v xml:space="preserve">                                   SST Affichage info municipales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</row>
        <row r="36">
          <cell r="A36" t="str">
            <v xml:space="preserve">     DR PARIS</v>
          </cell>
          <cell r="B36" t="str">
            <v xml:space="preserve">                              SST technique</v>
          </cell>
          <cell r="R36">
            <v>-364.05002000000002</v>
          </cell>
          <cell r="S36">
            <v>-355.62999000000002</v>
          </cell>
          <cell r="T36">
            <v>-321.43600000000004</v>
          </cell>
          <cell r="U36">
            <v>-1014.38392</v>
          </cell>
          <cell r="V36">
            <v>-964.30800000000011</v>
          </cell>
        </row>
        <row r="37">
          <cell r="A37" t="str">
            <v xml:space="preserve">     DR PARIS</v>
          </cell>
          <cell r="B37" t="str">
            <v xml:space="preserve">                                   SST DAG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</row>
        <row r="38">
          <cell r="A38" t="str">
            <v xml:space="preserve">     DR PARIS</v>
          </cell>
          <cell r="B38" t="str">
            <v xml:space="preserve">                                   SST - Intérim</v>
          </cell>
          <cell r="R38">
            <v>-37.083210000000001</v>
          </cell>
          <cell r="S38">
            <v>-24.987629999999996</v>
          </cell>
          <cell r="T38">
            <v>-5.46</v>
          </cell>
          <cell r="U38">
            <v>-182.18604999999999</v>
          </cell>
          <cell r="V38">
            <v>-228.15999999999997</v>
          </cell>
        </row>
        <row r="39">
          <cell r="A39" t="str">
            <v xml:space="preserve">     DR PARIS</v>
          </cell>
          <cell r="B39" t="str">
            <v xml:space="preserve">                                   SST - Personnel détaché prêté par le groupe</v>
          </cell>
          <cell r="R39">
            <v>-13.90626</v>
          </cell>
          <cell r="S39">
            <v>-4.5910900000000012</v>
          </cell>
          <cell r="T39">
            <v>13.933333333333358</v>
          </cell>
          <cell r="U39">
            <v>46.86799000000002</v>
          </cell>
          <cell r="V39">
            <v>41.800000000000068</v>
          </cell>
        </row>
        <row r="40">
          <cell r="A40" t="str">
            <v xml:space="preserve">     DR PARIS</v>
          </cell>
          <cell r="B40" t="str">
            <v xml:space="preserve">                                   SST - Autres non technique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</row>
        <row r="41">
          <cell r="A41" t="str">
            <v xml:space="preserve">     DR PARIS</v>
          </cell>
          <cell r="B41" t="str">
            <v xml:space="preserve">                              SST hors technique</v>
          </cell>
          <cell r="R41">
            <v>-50.989469999999997</v>
          </cell>
          <cell r="S41">
            <v>-29.578719999999997</v>
          </cell>
          <cell r="T41">
            <v>8.4733333333333576</v>
          </cell>
          <cell r="U41">
            <v>-135.31805999999997</v>
          </cell>
          <cell r="V41">
            <v>-186.3599999999999</v>
          </cell>
        </row>
        <row r="42">
          <cell r="A42" t="str">
            <v xml:space="preserve">     DR PARIS</v>
          </cell>
          <cell r="B42" t="str">
            <v xml:space="preserve">                         SOUS-TRAITANCE</v>
          </cell>
          <cell r="R42">
            <v>-415.03949</v>
          </cell>
          <cell r="S42">
            <v>-385.20871</v>
          </cell>
          <cell r="T42">
            <v>-312.96266666666668</v>
          </cell>
          <cell r="U42">
            <v>-1149.7019799999998</v>
          </cell>
          <cell r="V42">
            <v>-1150.6680000000001</v>
          </cell>
        </row>
        <row r="43">
          <cell r="A43" t="str">
            <v xml:space="preserve">     DR PARIS</v>
          </cell>
          <cell r="B43" t="str">
            <v xml:space="preserve">                         MUTUALISATION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</row>
        <row r="44">
          <cell r="A44" t="str">
            <v xml:space="preserve">     DR PARIS</v>
          </cell>
          <cell r="B44" t="str">
            <v xml:space="preserve">                              Voyages &amp; déplacements</v>
          </cell>
          <cell r="R44">
            <v>-8.0106800000000007</v>
          </cell>
          <cell r="S44">
            <v>-12.767289999999999</v>
          </cell>
          <cell r="T44">
            <v>-6.6360466666666671</v>
          </cell>
          <cell r="U44">
            <v>-23.50253</v>
          </cell>
          <cell r="V44">
            <v>-19.908139999999996</v>
          </cell>
        </row>
        <row r="45">
          <cell r="A45" t="str">
            <v xml:space="preserve">     DR PARIS</v>
          </cell>
          <cell r="B45" t="str">
            <v xml:space="preserve">                              Missions</v>
          </cell>
          <cell r="R45">
            <v>-158.70853000000002</v>
          </cell>
          <cell r="S45">
            <v>-155.05762000000001</v>
          </cell>
          <cell r="T45">
            <v>-168.03291666666669</v>
          </cell>
          <cell r="U45">
            <v>-491.83616999999998</v>
          </cell>
          <cell r="V45">
            <v>-504.09875000000005</v>
          </cell>
        </row>
        <row r="46">
          <cell r="A46" t="str">
            <v xml:space="preserve">     DR PARIS</v>
          </cell>
          <cell r="B46" t="str">
            <v xml:space="preserve">                              Frais kilométriques</v>
          </cell>
          <cell r="R46">
            <v>-0.53769</v>
          </cell>
          <cell r="S46">
            <v>-0.11131000000000001</v>
          </cell>
          <cell r="T46">
            <v>-0.21998000000000006</v>
          </cell>
          <cell r="U46">
            <v>-1.9825999999999999</v>
          </cell>
          <cell r="V46">
            <v>-0.65994000000000019</v>
          </cell>
        </row>
        <row r="47">
          <cell r="A47" t="str">
            <v xml:space="preserve">     DR PARIS</v>
          </cell>
          <cell r="B47" t="str">
            <v xml:space="preserve">                         FRAIS DE DEPLACEMENT</v>
          </cell>
          <cell r="R47">
            <v>-167.25690000000003</v>
          </cell>
          <cell r="S47">
            <v>-167.93621999999999</v>
          </cell>
          <cell r="T47">
            <v>-174.88894333333334</v>
          </cell>
          <cell r="U47">
            <v>-517.32130000000006</v>
          </cell>
          <cell r="V47">
            <v>-524.66683</v>
          </cell>
        </row>
        <row r="48">
          <cell r="A48" t="str">
            <v xml:space="preserve">     DR PARIS</v>
          </cell>
          <cell r="B48" t="str">
            <v xml:space="preserve">                              Carburant _ Véhicules</v>
          </cell>
          <cell r="R48">
            <v>-88.334690000000009</v>
          </cell>
          <cell r="S48">
            <v>-84.297260000000009</v>
          </cell>
          <cell r="T48">
            <v>-77.46295666666667</v>
          </cell>
          <cell r="U48">
            <v>-248.79942000000003</v>
          </cell>
          <cell r="V48">
            <v>-232.38887</v>
          </cell>
        </row>
        <row r="49">
          <cell r="A49" t="str">
            <v xml:space="preserve">     DR PARIS</v>
          </cell>
          <cell r="B49" t="str">
            <v xml:space="preserve">                              Réparation et pièces détachées _ Véhicules</v>
          </cell>
          <cell r="R49">
            <v>-143.32849999999999</v>
          </cell>
          <cell r="S49">
            <v>-122.81233999999999</v>
          </cell>
          <cell r="T49">
            <v>-112.68820333333333</v>
          </cell>
          <cell r="U49">
            <v>-385.03712999999999</v>
          </cell>
          <cell r="V49">
            <v>-338.06461000000002</v>
          </cell>
        </row>
        <row r="50">
          <cell r="A50" t="str">
            <v xml:space="preserve">     DR PARIS</v>
          </cell>
          <cell r="B50" t="str">
            <v xml:space="preserve">                         VEHICULES</v>
          </cell>
          <cell r="R50">
            <v>-231.66318999999999</v>
          </cell>
          <cell r="S50">
            <v>-207.1096</v>
          </cell>
          <cell r="T50">
            <v>-190.15116</v>
          </cell>
          <cell r="U50">
            <v>-633.83654999999999</v>
          </cell>
          <cell r="V50">
            <v>-570.45348000000001</v>
          </cell>
        </row>
        <row r="51">
          <cell r="A51" t="str">
            <v xml:space="preserve">     DR PARIS</v>
          </cell>
          <cell r="B51" t="str">
            <v xml:space="preserve">                              Réception de tiers</v>
          </cell>
          <cell r="R51">
            <v>-1.5393700000000001</v>
          </cell>
          <cell r="S51">
            <v>-1.5796800000000002</v>
          </cell>
          <cell r="T51">
            <v>-2.1540400000000002</v>
          </cell>
          <cell r="U51">
            <v>-6.0256499999999997</v>
          </cell>
          <cell r="V51">
            <v>-6.4621200000000005</v>
          </cell>
        </row>
        <row r="52">
          <cell r="A52" t="str">
            <v xml:space="preserve">     DR PARIS</v>
          </cell>
          <cell r="B52" t="str">
            <v xml:space="preserve">                              Voyages clients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</row>
        <row r="53">
          <cell r="A53" t="str">
            <v xml:space="preserve">     DR PARIS</v>
          </cell>
          <cell r="B53" t="str">
            <v xml:space="preserve">                              Autres RP</v>
          </cell>
          <cell r="R53">
            <v>-2.6407400000000001</v>
          </cell>
          <cell r="S53">
            <v>0</v>
          </cell>
          <cell r="T53">
            <v>-2.3710933333333335</v>
          </cell>
          <cell r="U53">
            <v>-9.0220100000000016</v>
          </cell>
          <cell r="V53">
            <v>-7.1132800000000005</v>
          </cell>
        </row>
        <row r="54">
          <cell r="A54" t="str">
            <v xml:space="preserve">     DR PARIS</v>
          </cell>
          <cell r="B54" t="str">
            <v xml:space="preserve">                         RELATIONS PUBLIQUES</v>
          </cell>
          <cell r="R54">
            <v>-4.18011</v>
          </cell>
          <cell r="S54">
            <v>-1.5796800000000002</v>
          </cell>
          <cell r="T54">
            <v>-4.5251333333333337</v>
          </cell>
          <cell r="U54">
            <v>-15.04766</v>
          </cell>
          <cell r="V54">
            <v>-13.575400000000002</v>
          </cell>
        </row>
        <row r="55">
          <cell r="A55" t="str">
            <v xml:space="preserve">     DR PARIS</v>
          </cell>
          <cell r="B55" t="str">
            <v xml:space="preserve">                         HONORAIRES</v>
          </cell>
          <cell r="R55">
            <v>-18.34421</v>
          </cell>
          <cell r="S55">
            <v>-42.908360000000002</v>
          </cell>
          <cell r="T55">
            <v>-54.948043333333331</v>
          </cell>
          <cell r="U55">
            <v>-89.813940000000002</v>
          </cell>
          <cell r="V55">
            <v>-164.84413000000001</v>
          </cell>
        </row>
        <row r="56">
          <cell r="A56" t="str">
            <v xml:space="preserve">     DR PARIS</v>
          </cell>
          <cell r="B56" t="str">
            <v xml:space="preserve">                              Téléphone</v>
          </cell>
          <cell r="R56">
            <v>2.8712800000000041</v>
          </cell>
          <cell r="S56">
            <v>8.2165899999999947</v>
          </cell>
          <cell r="T56">
            <v>-20.312826666666666</v>
          </cell>
          <cell r="U56">
            <v>-61.737429999999989</v>
          </cell>
          <cell r="V56">
            <v>-60.938479999999998</v>
          </cell>
        </row>
        <row r="57">
          <cell r="A57" t="str">
            <v xml:space="preserve">     DR PARIS</v>
          </cell>
          <cell r="B57" t="str">
            <v xml:space="preserve">                              Frais de poste</v>
          </cell>
          <cell r="R57">
            <v>-16.55226</v>
          </cell>
          <cell r="S57">
            <v>-18.553239999999999</v>
          </cell>
          <cell r="T57">
            <v>-21.324863333333333</v>
          </cell>
          <cell r="U57">
            <v>-88.331160000000011</v>
          </cell>
          <cell r="V57">
            <v>-63.974589999999999</v>
          </cell>
        </row>
        <row r="58">
          <cell r="A58" t="str">
            <v xml:space="preserve">     DR PARIS</v>
          </cell>
          <cell r="B58" t="str">
            <v xml:space="preserve">                              Transport et taxe d'atterrissage</v>
          </cell>
          <cell r="R58">
            <v>-0.20040000000000002</v>
          </cell>
          <cell r="S58">
            <v>-40.378900000000009</v>
          </cell>
          <cell r="T58">
            <v>-21.769749999999995</v>
          </cell>
          <cell r="U58">
            <v>-62.723669999999998</v>
          </cell>
          <cell r="V58">
            <v>-65.309250000000006</v>
          </cell>
        </row>
        <row r="59">
          <cell r="A59" t="str">
            <v xml:space="preserve">     DR PARIS</v>
          </cell>
          <cell r="B59" t="str">
            <v xml:space="preserve">                              Fournitures de bureau - informatique - photo</v>
          </cell>
          <cell r="R59">
            <v>-6.0250599999999999</v>
          </cell>
          <cell r="S59">
            <v>-4.4518199999999997</v>
          </cell>
          <cell r="T59">
            <v>-4.1781533333333334</v>
          </cell>
          <cell r="U59">
            <v>-9.5272999999999985</v>
          </cell>
          <cell r="V59">
            <v>-12.534459999999999</v>
          </cell>
        </row>
        <row r="60">
          <cell r="A60" t="str">
            <v xml:space="preserve">     DR PARIS</v>
          </cell>
          <cell r="B60" t="str">
            <v xml:space="preserve">                              Vêtements de travail</v>
          </cell>
          <cell r="R60">
            <v>3.2131799999999986</v>
          </cell>
          <cell r="S60">
            <v>-3.6949800000000002</v>
          </cell>
          <cell r="T60">
            <v>-32.818129999999996</v>
          </cell>
          <cell r="U60">
            <v>-47.207160000000002</v>
          </cell>
          <cell r="V60">
            <v>-98.454389999999989</v>
          </cell>
        </row>
        <row r="61">
          <cell r="A61" t="str">
            <v xml:space="preserve">     DR PARIS</v>
          </cell>
          <cell r="B61" t="str">
            <v xml:space="preserve">                              Divers services extérieurs</v>
          </cell>
          <cell r="R61">
            <v>-19.523540000000001</v>
          </cell>
          <cell r="S61">
            <v>-33.222740000000002</v>
          </cell>
          <cell r="T61">
            <v>-17.750780000000002</v>
          </cell>
          <cell r="U61">
            <v>-65.431540000000012</v>
          </cell>
          <cell r="V61">
            <v>-53.252339999999997</v>
          </cell>
        </row>
        <row r="62">
          <cell r="A62" t="str">
            <v xml:space="preserve">     DR PARIS</v>
          </cell>
          <cell r="B62" t="str">
            <v xml:space="preserve">                              Autres charges diverses</v>
          </cell>
          <cell r="R62">
            <v>-0.60448999999999986</v>
          </cell>
          <cell r="S62">
            <v>-25.104660000000003</v>
          </cell>
          <cell r="T62">
            <v>-1.1917833333333334</v>
          </cell>
          <cell r="U62">
            <v>-2.8742999999999999</v>
          </cell>
          <cell r="V62">
            <v>-3.5753500000000003</v>
          </cell>
        </row>
        <row r="63">
          <cell r="A63" t="str">
            <v xml:space="preserve">     DR PARIS</v>
          </cell>
          <cell r="B63" t="str">
            <v xml:space="preserve">                         AUTRES CHARGES</v>
          </cell>
          <cell r="R63">
            <v>-36.821289999999991</v>
          </cell>
          <cell r="S63">
            <v>-117.18975000000002</v>
          </cell>
          <cell r="T63">
            <v>-119.34628666666666</v>
          </cell>
          <cell r="U63">
            <v>-337.83256</v>
          </cell>
          <cell r="V63">
            <v>-358.03886000000006</v>
          </cell>
        </row>
        <row r="64">
          <cell r="A64" t="str">
            <v xml:space="preserve">     DR PARIS</v>
          </cell>
          <cell r="B64" t="str">
            <v xml:space="preserve">                         ACHAT MONTAGE MOBILIER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</row>
        <row r="65">
          <cell r="A65" t="str">
            <v xml:space="preserve">     DR PARIS</v>
          </cell>
          <cell r="B65" t="str">
            <v xml:space="preserve">                              Achats d'affiches AT non refacturées</v>
          </cell>
          <cell r="R65">
            <v>0</v>
          </cell>
          <cell r="S65">
            <v>-0.40500000000000003</v>
          </cell>
          <cell r="T65">
            <v>0</v>
          </cell>
          <cell r="U65">
            <v>0</v>
          </cell>
          <cell r="V65">
            <v>0</v>
          </cell>
        </row>
        <row r="66">
          <cell r="A66" t="str">
            <v xml:space="preserve">     DR PARIS</v>
          </cell>
          <cell r="B66" t="str">
            <v xml:space="preserve">                              Achats d'affiches LC non refacturées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</row>
        <row r="67">
          <cell r="A67" t="str">
            <v xml:space="preserve">     DR PARIS</v>
          </cell>
          <cell r="B67" t="str">
            <v xml:space="preserve">                              Achats de matériaux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</row>
        <row r="68">
          <cell r="A68" t="str">
            <v xml:space="preserve">     DR PARIS</v>
          </cell>
          <cell r="B68" t="str">
            <v xml:space="preserve">                              Achats d'adhésifs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</row>
        <row r="69">
          <cell r="A69" t="str">
            <v xml:space="preserve">     DR PARIS</v>
          </cell>
          <cell r="B69" t="str">
            <v xml:space="preserve">                              Achats produits entretien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</row>
        <row r="70">
          <cell r="A70" t="str">
            <v xml:space="preserve">     DR PARIS</v>
          </cell>
          <cell r="B70" t="str">
            <v xml:space="preserve">                              Achats petit outillage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</row>
        <row r="71">
          <cell r="A71" t="str">
            <v xml:space="preserve">     DR PARIS</v>
          </cell>
          <cell r="B71" t="str">
            <v xml:space="preserve">                              Achats emballages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</row>
        <row r="72">
          <cell r="A72" t="str">
            <v xml:space="preserve">     DR PARIS</v>
          </cell>
          <cell r="B72" t="str">
            <v xml:space="preserve">                              Fourniture entretien petit équipement</v>
          </cell>
          <cell r="R72">
            <v>-64.515050000000002</v>
          </cell>
          <cell r="S72">
            <v>-68.922089999999997</v>
          </cell>
          <cell r="T72">
            <v>-128.93827666666664</v>
          </cell>
          <cell r="U72">
            <v>-277.57510000000002</v>
          </cell>
          <cell r="V72">
            <v>-386.81483000000003</v>
          </cell>
        </row>
        <row r="73">
          <cell r="A73" t="str">
            <v xml:space="preserve">     DR PARIS</v>
          </cell>
          <cell r="B73" t="str">
            <v xml:space="preserve">                              Autres Achats et consommables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</row>
        <row r="74">
          <cell r="A74" t="str">
            <v xml:space="preserve">     DR PARIS</v>
          </cell>
          <cell r="B74" t="str">
            <v xml:space="preserve">                         Achats et consommables</v>
          </cell>
          <cell r="R74">
            <v>-64.515050000000002</v>
          </cell>
          <cell r="S74">
            <v>-69.327089999999998</v>
          </cell>
          <cell r="T74">
            <v>-128.93827666666664</v>
          </cell>
          <cell r="U74">
            <v>-277.57510000000002</v>
          </cell>
          <cell r="V74">
            <v>-386.81483000000003</v>
          </cell>
        </row>
        <row r="75">
          <cell r="A75" t="str">
            <v xml:space="preserve">     DR PARIS</v>
          </cell>
          <cell r="B75" t="str">
            <v xml:space="preserve">                              Loyers</v>
          </cell>
          <cell r="R75">
            <v>-395.76308000000006</v>
          </cell>
          <cell r="S75">
            <v>-392.26769999999999</v>
          </cell>
          <cell r="T75">
            <v>-381.1498233333333</v>
          </cell>
          <cell r="U75">
            <v>-1207.9124300000001</v>
          </cell>
          <cell r="V75">
            <v>-1143.44947</v>
          </cell>
        </row>
        <row r="76">
          <cell r="A76" t="str">
            <v xml:space="preserve">     DR PARIS</v>
          </cell>
          <cell r="B76" t="str">
            <v xml:space="preserve">                              Charges locatives</v>
          </cell>
          <cell r="R76">
            <v>-54.427500000000009</v>
          </cell>
          <cell r="S76">
            <v>-42.099710000000002</v>
          </cell>
          <cell r="T76">
            <v>-50.132916666666667</v>
          </cell>
          <cell r="U76">
            <v>-180.13548</v>
          </cell>
          <cell r="V76">
            <v>-150.39875000000001</v>
          </cell>
        </row>
        <row r="77">
          <cell r="A77" t="str">
            <v xml:space="preserve">     DR PARIS</v>
          </cell>
          <cell r="B77" t="str">
            <v xml:space="preserve">                              CB Immobilier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</row>
        <row r="78">
          <cell r="A78" t="str">
            <v xml:space="preserve">     DR PARIS</v>
          </cell>
          <cell r="B78" t="str">
            <v xml:space="preserve">                              Eaux - gaz - électricité des locaux</v>
          </cell>
          <cell r="R78">
            <v>-29.678170000000001</v>
          </cell>
          <cell r="S78">
            <v>-42.983499999999999</v>
          </cell>
          <cell r="T78">
            <v>-33.801323333333336</v>
          </cell>
          <cell r="U78">
            <v>-84.297579999999996</v>
          </cell>
          <cell r="V78">
            <v>-101.40397000000002</v>
          </cell>
        </row>
        <row r="79">
          <cell r="A79" t="str">
            <v xml:space="preserve">     DR PARIS</v>
          </cell>
          <cell r="B79" t="str">
            <v xml:space="preserve">                              Entretiens et réparations des locaux</v>
          </cell>
          <cell r="R79">
            <v>-111.17113999999999</v>
          </cell>
          <cell r="S79">
            <v>-49.627700000000004</v>
          </cell>
          <cell r="T79">
            <v>-82.23333333333332</v>
          </cell>
          <cell r="U79">
            <v>-267.49565000000001</v>
          </cell>
          <cell r="V79">
            <v>-246.69999999999996</v>
          </cell>
        </row>
        <row r="80">
          <cell r="A80" t="str">
            <v xml:space="preserve">     DR PARIS</v>
          </cell>
          <cell r="B80" t="str">
            <v xml:space="preserve">                         COÛTS DES LOCAUX</v>
          </cell>
          <cell r="R80">
            <v>-591.03989000000001</v>
          </cell>
          <cell r="S80">
            <v>-526.97861</v>
          </cell>
          <cell r="T80">
            <v>-547.3173966666667</v>
          </cell>
          <cell r="U80">
            <v>-1739.8411399999998</v>
          </cell>
          <cell r="V80">
            <v>-1641.9521900000002</v>
          </cell>
        </row>
        <row r="81">
          <cell r="A81" t="str">
            <v xml:space="preserve">     DR PARIS</v>
          </cell>
          <cell r="B81" t="str">
            <v xml:space="preserve">                         ELECTRICITE DES PANNEAUX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</row>
        <row r="82">
          <cell r="A82" t="str">
            <v xml:space="preserve">     DR PARIS</v>
          </cell>
          <cell r="B82" t="str">
            <v xml:space="preserve">                         CREANCES IRRECOUVRABLES</v>
          </cell>
          <cell r="R82">
            <v>0.89419999999999988</v>
          </cell>
          <cell r="S82">
            <v>0</v>
          </cell>
          <cell r="T82">
            <v>0</v>
          </cell>
          <cell r="U82">
            <v>-2.8159699999999996</v>
          </cell>
          <cell r="V82">
            <v>0</v>
          </cell>
        </row>
        <row r="83">
          <cell r="A83" t="str">
            <v xml:space="preserve">     DR PARIS</v>
          </cell>
          <cell r="B83" t="str">
            <v xml:space="preserve">                         IMPÔTS ET TAXES</v>
          </cell>
          <cell r="R83">
            <v>-2.3841599999999996</v>
          </cell>
          <cell r="S83">
            <v>-4.4400099999999991</v>
          </cell>
          <cell r="T83">
            <v>-2.2141666666666668</v>
          </cell>
          <cell r="U83">
            <v>-15.754749999999998</v>
          </cell>
          <cell r="V83">
            <v>-6.6425000000000001</v>
          </cell>
        </row>
        <row r="84">
          <cell r="A84" t="str">
            <v xml:space="preserve">     DR PARIS</v>
          </cell>
          <cell r="B84" t="str">
            <v xml:space="preserve">                         PRODUCTION IMMOBILISEE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</row>
        <row r="85">
          <cell r="A85" t="str">
            <v xml:space="preserve">     DR PARIS</v>
          </cell>
          <cell r="B85" t="str">
            <v xml:space="preserve">                         AUTRES PRODUITS D'EXPLOITATION</v>
          </cell>
          <cell r="R85">
            <v>9.1682899999999989</v>
          </cell>
          <cell r="S85">
            <v>35.556480000000001</v>
          </cell>
          <cell r="T85">
            <v>16.176123333333337</v>
          </cell>
          <cell r="U85">
            <v>52.951039999999999</v>
          </cell>
          <cell r="V85">
            <v>48.52837000000001</v>
          </cell>
        </row>
        <row r="86">
          <cell r="A86" t="str">
            <v xml:space="preserve">     DR PARIS</v>
          </cell>
          <cell r="B86" t="str">
            <v xml:space="preserve">                         Stock Options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</row>
        <row r="87">
          <cell r="A87" t="str">
            <v xml:space="preserve">     DR PARIS</v>
          </cell>
          <cell r="B87" t="str">
            <v xml:space="preserve">                         MANAGEMENT FEES ET TRADEMARKS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</row>
        <row r="88">
          <cell r="A88" t="str">
            <v xml:space="preserve">     DR PARIS</v>
          </cell>
          <cell r="B88" t="str">
            <v xml:space="preserve">                    MOP</v>
          </cell>
          <cell r="R88">
            <v>-5084.8212500000009</v>
          </cell>
          <cell r="S88">
            <v>-4872.3940400000001</v>
          </cell>
          <cell r="T88">
            <v>-5005.9447577210267</v>
          </cell>
          <cell r="U88">
            <v>-15028.467550000003</v>
          </cell>
          <cell r="V88">
            <v>-15360.823116242575</v>
          </cell>
        </row>
        <row r="89">
          <cell r="A89" t="str">
            <v xml:space="preserve">     DR PARIS</v>
          </cell>
          <cell r="B89" t="str">
            <v xml:space="preserve">                    DOTATIONS</v>
          </cell>
          <cell r="R89">
            <v>-287.63780999999994</v>
          </cell>
          <cell r="S89">
            <v>-214.76011</v>
          </cell>
          <cell r="T89">
            <v>-233.61366666666669</v>
          </cell>
          <cell r="U89">
            <v>-754.56476999999995</v>
          </cell>
          <cell r="V89">
            <v>-700.84100000000012</v>
          </cell>
        </row>
        <row r="90">
          <cell r="A90" t="str">
            <v xml:space="preserve">     DR PARIS</v>
          </cell>
          <cell r="B90" t="str">
            <v xml:space="preserve">                    PROVISIONS</v>
          </cell>
          <cell r="R90">
            <v>16.198260000000001</v>
          </cell>
          <cell r="S90">
            <v>0.88233000000000006</v>
          </cell>
          <cell r="T90">
            <v>0</v>
          </cell>
          <cell r="U90">
            <v>-25.886649999999996</v>
          </cell>
          <cell r="V90">
            <v>0</v>
          </cell>
        </row>
        <row r="91">
          <cell r="A91" t="str">
            <v xml:space="preserve">     DR PARIS</v>
          </cell>
          <cell r="B91" t="str">
            <v xml:space="preserve">                    SPARE PARTS TOTAL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</row>
        <row r="92">
          <cell r="A92" t="str">
            <v xml:space="preserve">     DR PARIS</v>
          </cell>
          <cell r="B92" t="str">
            <v xml:space="preserve">                    Autres produits et déduction</v>
          </cell>
          <cell r="R92">
            <v>-0.22739999999999999</v>
          </cell>
          <cell r="S92">
            <v>-7.5427300000000006</v>
          </cell>
          <cell r="T92">
            <v>0</v>
          </cell>
          <cell r="U92">
            <v>-0.74780000000000002</v>
          </cell>
          <cell r="V92">
            <v>0</v>
          </cell>
        </row>
        <row r="93">
          <cell r="A93" t="str">
            <v xml:space="preserve">     DR PARIS</v>
          </cell>
          <cell r="B93" t="str">
            <v xml:space="preserve">               EBIT</v>
          </cell>
          <cell r="R93">
            <v>-5356.4882000000007</v>
          </cell>
          <cell r="S93">
            <v>-5093.8145500000001</v>
          </cell>
          <cell r="T93">
            <v>-5239.5584243876929</v>
          </cell>
          <cell r="U93">
            <v>-15809.666770000003</v>
          </cell>
          <cell r="V93">
            <v>-16061.664116242575</v>
          </cell>
        </row>
        <row r="94">
          <cell r="A94" t="str">
            <v xml:space="preserve">     DR PARIS</v>
          </cell>
          <cell r="B94" t="str">
            <v xml:space="preserve">               RESULTAT FINANCIER</v>
          </cell>
          <cell r="R94">
            <v>-1.2E-2</v>
          </cell>
          <cell r="S94">
            <v>0</v>
          </cell>
          <cell r="T94">
            <v>0</v>
          </cell>
          <cell r="U94">
            <v>-0.13823999999999997</v>
          </cell>
          <cell r="V94">
            <v>0</v>
          </cell>
        </row>
        <row r="95">
          <cell r="A95" t="str">
            <v xml:space="preserve">     DR PARIS</v>
          </cell>
          <cell r="B95" t="str">
            <v xml:space="preserve">               TOTAL IS</v>
          </cell>
          <cell r="R95">
            <v>-103.26433</v>
          </cell>
          <cell r="S95">
            <v>-110.66666999999998</v>
          </cell>
          <cell r="T95">
            <v>0</v>
          </cell>
          <cell r="U95">
            <v>-351.39100000000002</v>
          </cell>
          <cell r="V95">
            <v>0</v>
          </cell>
        </row>
        <row r="96">
          <cell r="A96" t="str">
            <v xml:space="preserve">     DR PARIS</v>
          </cell>
          <cell r="B96" t="str">
            <v xml:space="preserve">          Compte de résultat</v>
          </cell>
          <cell r="R96">
            <v>-5459.7645300000004</v>
          </cell>
          <cell r="S96">
            <v>-5204.4812199999997</v>
          </cell>
          <cell r="T96">
            <v>-5239.5584243876929</v>
          </cell>
          <cell r="U96">
            <v>-16161.196010000003</v>
          </cell>
          <cell r="V96">
            <v>-16061.664116242575</v>
          </cell>
        </row>
        <row r="97">
          <cell r="A97" t="str">
            <v xml:space="preserve">     DR PARIS</v>
          </cell>
          <cell r="B97" t="str">
            <v xml:space="preserve">          Annexes relatives au P&amp;L</v>
          </cell>
          <cell r="R97">
            <v>0</v>
          </cell>
          <cell r="S97">
            <v>4.5837799999999991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 xml:space="preserve">     DR PARIS</v>
          </cell>
          <cell r="B98" t="str">
            <v xml:space="preserve">          Compte Technique P&amp;L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</row>
        <row r="99">
          <cell r="A99" t="str">
            <v xml:space="preserve">     DR PARIS</v>
          </cell>
          <cell r="B99" t="str">
            <v xml:space="preserve">     Total Compte</v>
          </cell>
          <cell r="R99">
            <v>-5459.7645300000004</v>
          </cell>
          <cell r="S99">
            <v>-5204.4812199999997</v>
          </cell>
          <cell r="T99">
            <v>-5239.5584243876929</v>
          </cell>
          <cell r="U99">
            <v>-16161.196010000003</v>
          </cell>
          <cell r="V99">
            <v>-16061.664116242575</v>
          </cell>
        </row>
        <row r="100">
          <cell r="A100" t="str">
            <v xml:space="preserve">     DR PARIS</v>
          </cell>
          <cell r="B100" t="str">
            <v>Compte</v>
          </cell>
          <cell r="R100">
            <v>-5459.7645300000004</v>
          </cell>
          <cell r="S100">
            <v>-5204.4812199999997</v>
          </cell>
          <cell r="T100">
            <v>-5239.5584243876929</v>
          </cell>
          <cell r="U100">
            <v>-16161.196010000003</v>
          </cell>
          <cell r="V100">
            <v>-16061.664116242575</v>
          </cell>
        </row>
        <row r="101">
          <cell r="A101" t="str">
            <v xml:space="preserve">          DR PACA</v>
          </cell>
          <cell r="B101" t="str">
            <v xml:space="preserve">                         CA</v>
          </cell>
          <cell r="R101">
            <v>404.60999000000004</v>
          </cell>
          <cell r="S101">
            <v>386.77765999999997</v>
          </cell>
          <cell r="T101">
            <v>429.56666666666678</v>
          </cell>
          <cell r="U101">
            <v>1190.3618800000002</v>
          </cell>
          <cell r="V101">
            <v>1288.7000000000003</v>
          </cell>
        </row>
        <row r="102">
          <cell r="A102" t="str">
            <v xml:space="preserve">          DR PACA</v>
          </cell>
          <cell r="B102" t="str">
            <v xml:space="preserve">                         Total Redevances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</row>
        <row r="103">
          <cell r="A103" t="str">
            <v xml:space="preserve">          DR PACA</v>
          </cell>
          <cell r="B103" t="str">
            <v xml:space="preserve">                         Timbres et Taxes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</row>
        <row r="104">
          <cell r="A104" t="str">
            <v xml:space="preserve">          DR PACA</v>
          </cell>
          <cell r="B104" t="str">
            <v xml:space="preserve">                         COGS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</row>
        <row r="105">
          <cell r="A105" t="str">
            <v xml:space="preserve">          DR PACA</v>
          </cell>
          <cell r="B105" t="str">
            <v xml:space="preserve">                         COUTS DE PERSONNEL</v>
          </cell>
          <cell r="R105">
            <v>-234.12394999999998</v>
          </cell>
          <cell r="S105">
            <v>-201.44759999999997</v>
          </cell>
          <cell r="T105">
            <v>-221.12924313638311</v>
          </cell>
          <cell r="U105">
            <v>-670.38058999999998</v>
          </cell>
          <cell r="V105">
            <v>-660.83561596914933</v>
          </cell>
        </row>
        <row r="106">
          <cell r="A106" t="str">
            <v xml:space="preserve">          DR PACA</v>
          </cell>
          <cell r="B106" t="str">
            <v xml:space="preserve">                                   SST technique - JCDSA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</row>
        <row r="107">
          <cell r="A107" t="str">
            <v xml:space="preserve">          DR PACA</v>
          </cell>
          <cell r="B107" t="str">
            <v xml:space="preserve">                                   SST - Aménagement d'emplacement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</row>
        <row r="108">
          <cell r="A108" t="str">
            <v xml:space="preserve">          DR PACA</v>
          </cell>
          <cell r="B108" t="str">
            <v xml:space="preserve">                                   SST affichage colle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</row>
        <row r="109">
          <cell r="A109" t="str">
            <v xml:space="preserve">          DR PACA</v>
          </cell>
          <cell r="B109" t="str">
            <v xml:space="preserve">                                   SST - Frais technique - Toile - Télésurveillance PL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</row>
        <row r="110">
          <cell r="A110" t="str">
            <v xml:space="preserve">          DR PACA</v>
          </cell>
          <cell r="B110" t="str">
            <v xml:space="preserve">                                   STT générale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</row>
        <row r="111">
          <cell r="A111" t="str">
            <v xml:space="preserve">          DR PACA</v>
          </cell>
          <cell r="B111" t="str">
            <v xml:space="preserve">                                   SST photo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</row>
        <row r="112">
          <cell r="A112" t="str">
            <v xml:space="preserve">          DR PACA</v>
          </cell>
          <cell r="B112" t="str">
            <v xml:space="preserve">                                   SST branchements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</row>
        <row r="113">
          <cell r="A113" t="str">
            <v xml:space="preserve">          DR PACA</v>
          </cell>
          <cell r="B113" t="str">
            <v xml:space="preserve">                                   SST stockage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</row>
        <row r="114">
          <cell r="A114" t="str">
            <v xml:space="preserve">          DR PACA</v>
          </cell>
          <cell r="B114" t="str">
            <v xml:space="preserve">                                   SST affichage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</row>
        <row r="115">
          <cell r="A115" t="str">
            <v xml:space="preserve">          DR PACA</v>
          </cell>
          <cell r="B115" t="str">
            <v xml:space="preserve">                                   SST entretien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</row>
        <row r="116">
          <cell r="A116" t="str">
            <v xml:space="preserve">          DR PACA</v>
          </cell>
          <cell r="B116" t="str">
            <v xml:space="preserve">                                   SST prestations annexes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</row>
        <row r="117">
          <cell r="A117" t="str">
            <v xml:space="preserve">          DR PACA</v>
          </cell>
          <cell r="B117" t="str">
            <v xml:space="preserve">                                   SST démontage déplacement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</row>
        <row r="118">
          <cell r="A118" t="str">
            <v xml:space="preserve">          DR PACA</v>
          </cell>
          <cell r="B118" t="str">
            <v xml:space="preserve">                                   SST maintenance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</row>
        <row r="119">
          <cell r="A119" t="str">
            <v xml:space="preserve">          DR PACA</v>
          </cell>
          <cell r="B119" t="str">
            <v xml:space="preserve">                                   SST transport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</row>
        <row r="120">
          <cell r="A120" t="str">
            <v xml:space="preserve">          DR PACA</v>
          </cell>
          <cell r="B120" t="str">
            <v xml:space="preserve">                                   SST et Achat peinture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</row>
        <row r="121">
          <cell r="A121" t="str">
            <v xml:space="preserve">          DR PACA</v>
          </cell>
          <cell r="B121" t="str">
            <v xml:space="preserve">                                   SST affichage LC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</row>
        <row r="122">
          <cell r="A122" t="str">
            <v xml:space="preserve">          DR PACA</v>
          </cell>
          <cell r="B122" t="str">
            <v xml:space="preserve">                                   SST élagage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</row>
        <row r="123">
          <cell r="A123" t="str">
            <v xml:space="preserve">          DR PACA</v>
          </cell>
          <cell r="B123" t="str">
            <v xml:space="preserve">                                   SST Entretien réparation de mobilier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</row>
        <row r="124">
          <cell r="A124" t="str">
            <v xml:space="preserve">          DR PACA</v>
          </cell>
          <cell r="B124" t="str">
            <v xml:space="preserve">                                   SST informatique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</row>
        <row r="125">
          <cell r="A125" t="str">
            <v xml:space="preserve">          DR PACA</v>
          </cell>
          <cell r="B125" t="str">
            <v xml:space="preserve">                                   SST infogérance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</row>
        <row r="126">
          <cell r="A126" t="str">
            <v xml:space="preserve">          DR PACA</v>
          </cell>
          <cell r="B126" t="str">
            <v xml:space="preserve">                                   SST Affichage info municipales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</row>
        <row r="127">
          <cell r="A127" t="str">
            <v xml:space="preserve">          DR PACA</v>
          </cell>
          <cell r="B127" t="str">
            <v xml:space="preserve">                              SST technique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</row>
        <row r="128">
          <cell r="A128" t="str">
            <v xml:space="preserve">          DR PACA</v>
          </cell>
          <cell r="B128" t="str">
            <v xml:space="preserve">                                   SST DAG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</row>
        <row r="129">
          <cell r="A129" t="str">
            <v xml:space="preserve">          DR PACA</v>
          </cell>
          <cell r="B129" t="str">
            <v xml:space="preserve">                                   SST - Intérim</v>
          </cell>
          <cell r="R129">
            <v>-17.412959999999998</v>
          </cell>
          <cell r="S129">
            <v>-18.028509999999997</v>
          </cell>
          <cell r="T129">
            <v>-13.000333333333334</v>
          </cell>
          <cell r="U129">
            <v>-56.470640000000003</v>
          </cell>
          <cell r="V129">
            <v>-39.000999999999998</v>
          </cell>
        </row>
        <row r="130">
          <cell r="A130" t="str">
            <v xml:space="preserve">          DR PACA</v>
          </cell>
          <cell r="B130" t="str">
            <v xml:space="preserve">                                   SST - Personnel détaché prêté par le groupe</v>
          </cell>
          <cell r="R130">
            <v>-27.909600000000001</v>
          </cell>
          <cell r="S130">
            <v>-23.158999999999999</v>
          </cell>
          <cell r="T130">
            <v>-30.6</v>
          </cell>
          <cell r="U130">
            <v>-95.73044999999999</v>
          </cell>
          <cell r="V130">
            <v>-91.8</v>
          </cell>
        </row>
        <row r="131">
          <cell r="A131" t="str">
            <v xml:space="preserve">          DR PACA</v>
          </cell>
          <cell r="B131" t="str">
            <v xml:space="preserve">                                   SST - Autres non technique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</row>
        <row r="132">
          <cell r="A132" t="str">
            <v xml:space="preserve">          DR PACA</v>
          </cell>
          <cell r="B132" t="str">
            <v xml:space="preserve">                              SST hors technique</v>
          </cell>
          <cell r="R132">
            <v>-45.322560000000003</v>
          </cell>
          <cell r="S132">
            <v>-41.187510000000003</v>
          </cell>
          <cell r="T132">
            <v>-43.600333333333339</v>
          </cell>
          <cell r="U132">
            <v>-152.20108999999999</v>
          </cell>
          <cell r="V132">
            <v>-130.80099999999999</v>
          </cell>
        </row>
        <row r="133">
          <cell r="A133" t="str">
            <v xml:space="preserve">          DR PACA</v>
          </cell>
          <cell r="B133" t="str">
            <v xml:space="preserve">                         SOUS-TRAITANCE</v>
          </cell>
          <cell r="R133">
            <v>-45.322560000000003</v>
          </cell>
          <cell r="S133">
            <v>-41.187510000000003</v>
          </cell>
          <cell r="T133">
            <v>-43.600333333333339</v>
          </cell>
          <cell r="U133">
            <v>-152.20108999999999</v>
          </cell>
          <cell r="V133">
            <v>-130.80099999999999</v>
          </cell>
        </row>
        <row r="134">
          <cell r="A134" t="str">
            <v xml:space="preserve">          DR PACA</v>
          </cell>
          <cell r="B134" t="str">
            <v xml:space="preserve">                         MUTUALISATION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</row>
        <row r="135">
          <cell r="A135" t="str">
            <v xml:space="preserve">          DR PACA</v>
          </cell>
          <cell r="B135" t="str">
            <v xml:space="preserve">                              Voyages &amp; déplacements</v>
          </cell>
          <cell r="R135">
            <v>-11.766749999999998</v>
          </cell>
          <cell r="S135">
            <v>-3.6648399999999999</v>
          </cell>
          <cell r="T135">
            <v>-8.9960133333333356</v>
          </cell>
          <cell r="U135">
            <v>-24.213879999999996</v>
          </cell>
          <cell r="V135">
            <v>-26.988040000000005</v>
          </cell>
        </row>
        <row r="136">
          <cell r="A136" t="str">
            <v xml:space="preserve">          DR PACA</v>
          </cell>
          <cell r="B136" t="str">
            <v xml:space="preserve">                              Missions</v>
          </cell>
          <cell r="R136">
            <v>-16.05688</v>
          </cell>
          <cell r="S136">
            <v>-12.177150000000001</v>
          </cell>
          <cell r="T136">
            <v>-13.926901111111112</v>
          </cell>
          <cell r="U136">
            <v>-38.143610000000002</v>
          </cell>
          <cell r="V136">
            <v>-41.780703333333335</v>
          </cell>
        </row>
        <row r="137">
          <cell r="A137" t="str">
            <v xml:space="preserve">          DR PACA</v>
          </cell>
          <cell r="B137" t="str">
            <v xml:space="preserve">                              Frais kilométriques</v>
          </cell>
          <cell r="R137">
            <v>-0.21462000000000001</v>
          </cell>
          <cell r="S137">
            <v>-0.13828000000000001</v>
          </cell>
          <cell r="T137">
            <v>-0.21159555555555554</v>
          </cell>
          <cell r="U137">
            <v>-0.65222000000000002</v>
          </cell>
          <cell r="V137">
            <v>-0.63478666666666661</v>
          </cell>
        </row>
        <row r="138">
          <cell r="A138" t="str">
            <v xml:space="preserve">          DR PACA</v>
          </cell>
          <cell r="B138" t="str">
            <v xml:space="preserve">                         FRAIS DE DEPLACEMENT</v>
          </cell>
          <cell r="R138">
            <v>-28.038249999999998</v>
          </cell>
          <cell r="S138">
            <v>-15.980269999999999</v>
          </cell>
          <cell r="T138">
            <v>-23.134510000000002</v>
          </cell>
          <cell r="U138">
            <v>-63.009709999999998</v>
          </cell>
          <cell r="V138">
            <v>-69.403530000000003</v>
          </cell>
        </row>
        <row r="139">
          <cell r="A139" t="str">
            <v xml:space="preserve">          DR PACA</v>
          </cell>
          <cell r="B139" t="str">
            <v xml:space="preserve">                              Carburant _ Véhicules</v>
          </cell>
          <cell r="R139">
            <v>-5.1082099999999997</v>
          </cell>
          <cell r="S139">
            <v>-3.9743999999999997</v>
          </cell>
          <cell r="T139">
            <v>-4.1389055555555556</v>
          </cell>
          <cell r="U139">
            <v>-12.864549999999999</v>
          </cell>
          <cell r="V139">
            <v>-12.416716666666668</v>
          </cell>
        </row>
        <row r="140">
          <cell r="A140" t="str">
            <v xml:space="preserve">          DR PACA</v>
          </cell>
          <cell r="B140" t="str">
            <v xml:space="preserve">                              Réparation et pièces détachées _ Véhicules</v>
          </cell>
          <cell r="R140">
            <v>-9.3758300000000006</v>
          </cell>
          <cell r="S140">
            <v>-13.737439999999999</v>
          </cell>
          <cell r="T140">
            <v>-10.492032333333333</v>
          </cell>
          <cell r="U140">
            <v>-32.664739999999995</v>
          </cell>
          <cell r="V140">
            <v>-31.476096999999996</v>
          </cell>
        </row>
        <row r="141">
          <cell r="A141" t="str">
            <v xml:space="preserve">          DR PACA</v>
          </cell>
          <cell r="B141" t="str">
            <v xml:space="preserve">                         VEHICULES</v>
          </cell>
          <cell r="R141">
            <v>-14.48404</v>
          </cell>
          <cell r="S141">
            <v>-17.711839999999999</v>
          </cell>
          <cell r="T141">
            <v>-14.630937888888887</v>
          </cell>
          <cell r="U141">
            <v>-45.529289999999996</v>
          </cell>
          <cell r="V141">
            <v>-43.892813666666662</v>
          </cell>
        </row>
        <row r="142">
          <cell r="A142" t="str">
            <v xml:space="preserve">          DR PACA</v>
          </cell>
          <cell r="B142" t="str">
            <v xml:space="preserve">                              Réception de tiers</v>
          </cell>
          <cell r="R142">
            <v>-0.41576000000000007</v>
          </cell>
          <cell r="S142">
            <v>-0.51184000000000007</v>
          </cell>
          <cell r="T142">
            <v>-0.93364666666666662</v>
          </cell>
          <cell r="U142">
            <v>-1.4403900000000001</v>
          </cell>
          <cell r="V142">
            <v>-2.8009400000000002</v>
          </cell>
        </row>
        <row r="143">
          <cell r="A143" t="str">
            <v xml:space="preserve">          DR PACA</v>
          </cell>
          <cell r="B143" t="str">
            <v xml:space="preserve">                              Voyages clients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</row>
        <row r="144">
          <cell r="A144" t="str">
            <v xml:space="preserve">          DR PACA</v>
          </cell>
          <cell r="B144" t="str">
            <v xml:space="preserve">                              Autres RP</v>
          </cell>
          <cell r="R144">
            <v>-0.31698999999999999</v>
          </cell>
          <cell r="S144">
            <v>0</v>
          </cell>
          <cell r="T144">
            <v>-0.25790999999999997</v>
          </cell>
          <cell r="U144">
            <v>-0.73714999999999997</v>
          </cell>
          <cell r="V144">
            <v>-0.77372999999999992</v>
          </cell>
        </row>
        <row r="145">
          <cell r="A145" t="str">
            <v xml:space="preserve">          DR PACA</v>
          </cell>
          <cell r="B145" t="str">
            <v xml:space="preserve">                         RELATIONS PUBLIQUES</v>
          </cell>
          <cell r="R145">
            <v>-0.73275000000000001</v>
          </cell>
          <cell r="S145">
            <v>-0.51184000000000007</v>
          </cell>
          <cell r="T145">
            <v>-1.1915566666666666</v>
          </cell>
          <cell r="U145">
            <v>-2.17754</v>
          </cell>
          <cell r="V145">
            <v>-3.5746700000000002</v>
          </cell>
        </row>
        <row r="146">
          <cell r="A146" t="str">
            <v xml:space="preserve">          DR PACA</v>
          </cell>
          <cell r="B146" t="str">
            <v xml:space="preserve">                         HONORAIRES</v>
          </cell>
          <cell r="R146">
            <v>-1.6409699999999996</v>
          </cell>
          <cell r="S146">
            <v>-1.23854</v>
          </cell>
          <cell r="T146">
            <v>-4.9530133333333328</v>
          </cell>
          <cell r="U146">
            <v>1.0516199999999996</v>
          </cell>
          <cell r="V146">
            <v>-14.859039999999998</v>
          </cell>
        </row>
        <row r="147">
          <cell r="A147" t="str">
            <v xml:space="preserve">          DR PACA</v>
          </cell>
          <cell r="B147" t="str">
            <v xml:space="preserve">                              Téléphone</v>
          </cell>
          <cell r="R147">
            <v>-1.5250700000000006</v>
          </cell>
          <cell r="S147">
            <v>-0.96518000000000015</v>
          </cell>
          <cell r="T147">
            <v>-3.552033333333334</v>
          </cell>
          <cell r="U147">
            <v>-9.0841499999999993</v>
          </cell>
          <cell r="V147">
            <v>-10.6561</v>
          </cell>
        </row>
        <row r="148">
          <cell r="A148" t="str">
            <v xml:space="preserve">          DR PACA</v>
          </cell>
          <cell r="B148" t="str">
            <v xml:space="preserve">                              Frais de poste</v>
          </cell>
          <cell r="R148">
            <v>-0.17699999999999999</v>
          </cell>
          <cell r="S148">
            <v>-0.11799999999999999</v>
          </cell>
          <cell r="T148">
            <v>-0.3056666666666667</v>
          </cell>
          <cell r="U148">
            <v>-0.17699999999999999</v>
          </cell>
          <cell r="V148">
            <v>-0.91700000000000004</v>
          </cell>
        </row>
        <row r="149">
          <cell r="A149" t="str">
            <v xml:space="preserve">          DR PACA</v>
          </cell>
          <cell r="B149" t="str">
            <v xml:space="preserve">                              Transport et taxe d'atterrissage</v>
          </cell>
          <cell r="R149">
            <v>-2.4644699999999999</v>
          </cell>
          <cell r="S149">
            <v>-0.55415000000000003</v>
          </cell>
          <cell r="T149">
            <v>-2.2446666666666668</v>
          </cell>
          <cell r="U149">
            <v>-5.9968399999999997</v>
          </cell>
          <cell r="V149">
            <v>-6.734</v>
          </cell>
        </row>
        <row r="150">
          <cell r="A150" t="str">
            <v xml:space="preserve">          DR PACA</v>
          </cell>
          <cell r="B150" t="str">
            <v xml:space="preserve">                              Fournitures de bureau - informatique - photo</v>
          </cell>
          <cell r="R150">
            <v>-0.14907999999999999</v>
          </cell>
          <cell r="S150">
            <v>-0.11898</v>
          </cell>
          <cell r="T150">
            <v>-0.25633333333333336</v>
          </cell>
          <cell r="U150">
            <v>-1.2843499999999999</v>
          </cell>
          <cell r="V150">
            <v>-0.76900000000000013</v>
          </cell>
        </row>
        <row r="151">
          <cell r="A151" t="str">
            <v xml:space="preserve">          DR PACA</v>
          </cell>
          <cell r="B151" t="str">
            <v xml:space="preserve">                              Vêtements de travail</v>
          </cell>
          <cell r="R151">
            <v>0.23398999999999925</v>
          </cell>
          <cell r="S151">
            <v>-0.2838</v>
          </cell>
          <cell r="T151">
            <v>-2.7933333333333334E-2</v>
          </cell>
          <cell r="U151">
            <v>-3.88009</v>
          </cell>
          <cell r="V151">
            <v>-8.3799999999999999E-2</v>
          </cell>
        </row>
        <row r="152">
          <cell r="A152" t="str">
            <v xml:space="preserve">          DR PACA</v>
          </cell>
          <cell r="B152" t="str">
            <v xml:space="preserve">                              Divers services extérieurs</v>
          </cell>
          <cell r="R152">
            <v>-0.86441000000000001</v>
          </cell>
          <cell r="S152">
            <v>-2.0208199999999996</v>
          </cell>
          <cell r="T152">
            <v>-1.6081800000000002</v>
          </cell>
          <cell r="U152">
            <v>-5.1858900000000006</v>
          </cell>
          <cell r="V152">
            <v>-4.8245399999999998</v>
          </cell>
        </row>
        <row r="153">
          <cell r="A153" t="str">
            <v xml:space="preserve">          DR PACA</v>
          </cell>
          <cell r="B153" t="str">
            <v xml:space="preserve">                              Autres charges diverses</v>
          </cell>
          <cell r="R153">
            <v>0</v>
          </cell>
          <cell r="S153">
            <v>-6.0519999999999996</v>
          </cell>
          <cell r="T153">
            <v>0</v>
          </cell>
          <cell r="U153">
            <v>0</v>
          </cell>
          <cell r="V153">
            <v>0</v>
          </cell>
        </row>
        <row r="154">
          <cell r="A154" t="str">
            <v xml:space="preserve">          DR PACA</v>
          </cell>
          <cell r="B154" t="str">
            <v xml:space="preserve">                         AUTRES CHARGES</v>
          </cell>
          <cell r="R154">
            <v>-4.9460400000000018</v>
          </cell>
          <cell r="S154">
            <v>-10.11293</v>
          </cell>
          <cell r="T154">
            <v>-7.994813333333334</v>
          </cell>
          <cell r="U154">
            <v>-25.608319999999999</v>
          </cell>
          <cell r="V154">
            <v>-23.984439999999996</v>
          </cell>
        </row>
        <row r="155">
          <cell r="A155" t="str">
            <v xml:space="preserve">          DR PACA</v>
          </cell>
          <cell r="B155" t="str">
            <v xml:space="preserve">                         ACHAT MONTAGE MOBILIER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</row>
        <row r="156">
          <cell r="A156" t="str">
            <v xml:space="preserve">          DR PACA</v>
          </cell>
          <cell r="B156" t="str">
            <v xml:space="preserve">                              Achats d'affiches AT non refacturées</v>
          </cell>
          <cell r="R156">
            <v>-7.4999999999999997E-2</v>
          </cell>
          <cell r="S156">
            <v>-0.30713999999999997</v>
          </cell>
          <cell r="T156">
            <v>-0.26233333333333336</v>
          </cell>
          <cell r="U156">
            <v>-0.47200000000000003</v>
          </cell>
          <cell r="V156">
            <v>-0.78700000000000014</v>
          </cell>
        </row>
        <row r="157">
          <cell r="A157" t="str">
            <v xml:space="preserve">          DR PACA</v>
          </cell>
          <cell r="B157" t="str">
            <v xml:space="preserve">                              Achats d'affiches LC non refacturées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</row>
        <row r="158">
          <cell r="A158" t="str">
            <v xml:space="preserve">          DR PACA</v>
          </cell>
          <cell r="B158" t="str">
            <v xml:space="preserve">                              Achats de matériaux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</row>
        <row r="159">
          <cell r="A159" t="str">
            <v xml:space="preserve">          DR PACA</v>
          </cell>
          <cell r="B159" t="str">
            <v xml:space="preserve">                              Achats d'adhésifs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</row>
        <row r="160">
          <cell r="A160" t="str">
            <v xml:space="preserve">          DR PACA</v>
          </cell>
          <cell r="B160" t="str">
            <v xml:space="preserve">                              Achats produits entretien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</row>
        <row r="161">
          <cell r="A161" t="str">
            <v xml:space="preserve">          DR PACA</v>
          </cell>
          <cell r="B161" t="str">
            <v xml:space="preserve">                              Achats petit outillage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</row>
        <row r="162">
          <cell r="A162" t="str">
            <v xml:space="preserve">          DR PACA</v>
          </cell>
          <cell r="B162" t="str">
            <v xml:space="preserve">                              Achats emballages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</row>
        <row r="163">
          <cell r="A163" t="str">
            <v xml:space="preserve">          DR PACA</v>
          </cell>
          <cell r="B163" t="str">
            <v xml:space="preserve">                              Fourniture entretien petit équipement</v>
          </cell>
          <cell r="R163">
            <v>-5.5136199999999995</v>
          </cell>
          <cell r="S163">
            <v>-1.1336300000000001</v>
          </cell>
          <cell r="T163">
            <v>-4.2306699999999999</v>
          </cell>
          <cell r="U163">
            <v>-29.252690000000001</v>
          </cell>
          <cell r="V163">
            <v>-12.69201</v>
          </cell>
        </row>
        <row r="164">
          <cell r="A164" t="str">
            <v xml:space="preserve">          DR PACA</v>
          </cell>
          <cell r="B164" t="str">
            <v xml:space="preserve">                              Autres Achats et consommables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</row>
        <row r="165">
          <cell r="A165" t="str">
            <v xml:space="preserve">          DR PACA</v>
          </cell>
          <cell r="B165" t="str">
            <v xml:space="preserve">                         Achats et consommables</v>
          </cell>
          <cell r="R165">
            <v>-5.5886200000000006</v>
          </cell>
          <cell r="S165">
            <v>-1.4407700000000001</v>
          </cell>
          <cell r="T165">
            <v>-4.4930033333333332</v>
          </cell>
          <cell r="U165">
            <v>-29.724689999999999</v>
          </cell>
          <cell r="V165">
            <v>-13.479009999999999</v>
          </cell>
        </row>
        <row r="166">
          <cell r="A166" t="str">
            <v xml:space="preserve">          DR PACA</v>
          </cell>
          <cell r="B166" t="str">
            <v xml:space="preserve">                              Loyers</v>
          </cell>
          <cell r="R166">
            <v>-18.179000000000002</v>
          </cell>
          <cell r="S166">
            <v>-14.179</v>
          </cell>
          <cell r="T166">
            <v>-18.512333333333338</v>
          </cell>
          <cell r="U166">
            <v>-53.536999999999999</v>
          </cell>
          <cell r="V166">
            <v>-55.537000000000013</v>
          </cell>
        </row>
        <row r="167">
          <cell r="A167" t="str">
            <v xml:space="preserve">          DR PACA</v>
          </cell>
          <cell r="B167" t="str">
            <v xml:space="preserve">                              Charges locatives</v>
          </cell>
          <cell r="R167">
            <v>-0.4</v>
          </cell>
          <cell r="S167">
            <v>-2.9196700000000004</v>
          </cell>
          <cell r="T167">
            <v>-1.4</v>
          </cell>
          <cell r="U167">
            <v>-10.8401</v>
          </cell>
          <cell r="V167">
            <v>-4.1999999999999993</v>
          </cell>
        </row>
        <row r="168">
          <cell r="A168" t="str">
            <v xml:space="preserve">          DR PACA</v>
          </cell>
          <cell r="B168" t="str">
            <v xml:space="preserve">                              CB Immobilier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</row>
        <row r="169">
          <cell r="A169" t="str">
            <v xml:space="preserve">          DR PACA</v>
          </cell>
          <cell r="B169" t="str">
            <v xml:space="preserve">                              Eaux - gaz - électricité des locaux</v>
          </cell>
          <cell r="R169">
            <v>-3.78634</v>
          </cell>
          <cell r="S169">
            <v>-3.5150600000000001</v>
          </cell>
          <cell r="T169">
            <v>-2.6590000000000003</v>
          </cell>
          <cell r="U169">
            <v>-5.2448800000000002</v>
          </cell>
          <cell r="V169">
            <v>-7.9770000000000003</v>
          </cell>
        </row>
        <row r="170">
          <cell r="A170" t="str">
            <v xml:space="preserve">          DR PACA</v>
          </cell>
          <cell r="B170" t="str">
            <v xml:space="preserve">                              Entretiens et réparations des locaux</v>
          </cell>
          <cell r="R170">
            <v>-1.6974999999999998</v>
          </cell>
          <cell r="S170">
            <v>-3.0506600000000001</v>
          </cell>
          <cell r="T170">
            <v>-2.2973333333333334</v>
          </cell>
          <cell r="U170">
            <v>-7.7687200000000001</v>
          </cell>
          <cell r="V170">
            <v>-6.8920000000000003</v>
          </cell>
        </row>
        <row r="171">
          <cell r="A171" t="str">
            <v xml:space="preserve">          DR PACA</v>
          </cell>
          <cell r="B171" t="str">
            <v xml:space="preserve">                         COÛTS DES LOCAUX</v>
          </cell>
          <cell r="R171">
            <v>-24.062839999999998</v>
          </cell>
          <cell r="S171">
            <v>-23.664390000000001</v>
          </cell>
          <cell r="T171">
            <v>-24.86866666666667</v>
          </cell>
          <cell r="U171">
            <v>-77.390699999999995</v>
          </cell>
          <cell r="V171">
            <v>-74.606000000000009</v>
          </cell>
        </row>
        <row r="172">
          <cell r="A172" t="str">
            <v xml:space="preserve">          DR PACA</v>
          </cell>
          <cell r="B172" t="str">
            <v xml:space="preserve">                         ELECTRICITE DES PANNEAUX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</row>
        <row r="173">
          <cell r="A173" t="str">
            <v xml:space="preserve">          DR PACA</v>
          </cell>
          <cell r="B173" t="str">
            <v xml:space="preserve">                         CREANCES IRRECOUVRABLES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</row>
        <row r="174">
          <cell r="A174" t="str">
            <v xml:space="preserve">          DR PACA</v>
          </cell>
          <cell r="B174" t="str">
            <v xml:space="preserve">                         IMPÔTS ET TAXES</v>
          </cell>
          <cell r="R174">
            <v>-0.23332999999999998</v>
          </cell>
          <cell r="S174">
            <v>-0.23332999999999998</v>
          </cell>
          <cell r="T174">
            <v>-0.23333333333333331</v>
          </cell>
          <cell r="U174">
            <v>-0.7</v>
          </cell>
          <cell r="V174">
            <v>-0.7</v>
          </cell>
        </row>
        <row r="175">
          <cell r="A175" t="str">
            <v xml:space="preserve">          DR PACA</v>
          </cell>
          <cell r="B175" t="str">
            <v xml:space="preserve">                         PRODUCTION IMMOBILISEE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</row>
        <row r="176">
          <cell r="A176" t="str">
            <v xml:space="preserve">          DR PACA</v>
          </cell>
          <cell r="B176" t="str">
            <v xml:space="preserve">                         AUTRES PRODUITS D'EXPLOITATION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</row>
        <row r="177">
          <cell r="A177" t="str">
            <v xml:space="preserve">          DR PACA</v>
          </cell>
          <cell r="B177" t="str">
            <v xml:space="preserve">                         Stock Options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</row>
        <row r="178">
          <cell r="A178" t="str">
            <v xml:space="preserve">          DR PACA</v>
          </cell>
          <cell r="B178" t="str">
            <v xml:space="preserve">                         MANAGEMENT FEES ET TRADEMARKS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</row>
        <row r="179">
          <cell r="A179" t="str">
            <v xml:space="preserve">          DR PACA</v>
          </cell>
          <cell r="B179" t="str">
            <v xml:space="preserve">                    MOP</v>
          </cell>
          <cell r="R179">
            <v>45.436640000000068</v>
          </cell>
          <cell r="S179">
            <v>73.248639999999966</v>
          </cell>
          <cell r="T179">
            <v>83.33725564139479</v>
          </cell>
          <cell r="U179">
            <v>124.69157000000018</v>
          </cell>
          <cell r="V179">
            <v>252.56388036418412</v>
          </cell>
        </row>
        <row r="180">
          <cell r="A180" t="str">
            <v xml:space="preserve">          DR PACA</v>
          </cell>
          <cell r="B180" t="str">
            <v xml:space="preserve">                    DOTATIONS</v>
          </cell>
          <cell r="R180">
            <v>-25.998900000000003</v>
          </cell>
          <cell r="S180">
            <v>-5.7437900000000006</v>
          </cell>
          <cell r="T180">
            <v>-5.9433333333333334</v>
          </cell>
          <cell r="U180">
            <v>-47.704890000000006</v>
          </cell>
          <cell r="V180">
            <v>-17.829999999999995</v>
          </cell>
        </row>
        <row r="181">
          <cell r="A181" t="str">
            <v xml:space="preserve">          DR PACA</v>
          </cell>
          <cell r="B181" t="str">
            <v xml:space="preserve">                    PROVISIONS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</row>
        <row r="182">
          <cell r="A182" t="str">
            <v xml:space="preserve">          DR PACA</v>
          </cell>
          <cell r="B182" t="str">
            <v xml:space="preserve">                    SPARE PARTS TOTAL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</row>
        <row r="183">
          <cell r="A183" t="str">
            <v xml:space="preserve">          DR PACA</v>
          </cell>
          <cell r="B183" t="str">
            <v xml:space="preserve">                    Autres produits et déduction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</row>
        <row r="184">
          <cell r="A184" t="str">
            <v xml:space="preserve">          DR PACA</v>
          </cell>
          <cell r="B184" t="str">
            <v xml:space="preserve">               EBIT</v>
          </cell>
          <cell r="R184">
            <v>19.437740000000076</v>
          </cell>
          <cell r="S184">
            <v>67.504849999999976</v>
          </cell>
          <cell r="T184">
            <v>77.393922308061462</v>
          </cell>
          <cell r="U184">
            <v>76.986680000000206</v>
          </cell>
          <cell r="V184">
            <v>234.73388036418419</v>
          </cell>
        </row>
        <row r="185">
          <cell r="A185" t="str">
            <v xml:space="preserve">          DR PACA</v>
          </cell>
          <cell r="B185" t="str">
            <v xml:space="preserve">               RESULTAT FINANCIER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</row>
        <row r="186">
          <cell r="A186" t="str">
            <v xml:space="preserve">          DR PACA</v>
          </cell>
          <cell r="B186" t="str">
            <v xml:space="preserve">               TOTAL IS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</row>
        <row r="187">
          <cell r="A187" t="str">
            <v xml:space="preserve">          DR PACA</v>
          </cell>
          <cell r="B187" t="str">
            <v xml:space="preserve">          Compte de résultat</v>
          </cell>
          <cell r="R187">
            <v>19.437740000000076</v>
          </cell>
          <cell r="S187">
            <v>67.504849999999976</v>
          </cell>
          <cell r="T187">
            <v>77.393922308061462</v>
          </cell>
          <cell r="U187">
            <v>76.986680000000206</v>
          </cell>
          <cell r="V187">
            <v>234.73388036418419</v>
          </cell>
        </row>
        <row r="188">
          <cell r="A188" t="str">
            <v xml:space="preserve">          DR PACA</v>
          </cell>
          <cell r="B188" t="str">
            <v xml:space="preserve">          Annexes relatives au P&amp;L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</row>
        <row r="189">
          <cell r="A189" t="str">
            <v xml:space="preserve">          DR PACA</v>
          </cell>
          <cell r="B189" t="str">
            <v xml:space="preserve">          Compte Technique P&amp;L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</row>
        <row r="190">
          <cell r="A190" t="str">
            <v xml:space="preserve">          DR PACA</v>
          </cell>
          <cell r="B190" t="str">
            <v xml:space="preserve">     Total Compte</v>
          </cell>
          <cell r="R190">
            <v>19.437740000000076</v>
          </cell>
          <cell r="S190">
            <v>67.504849999999976</v>
          </cell>
          <cell r="T190">
            <v>77.393922308061462</v>
          </cell>
          <cell r="U190">
            <v>76.986680000000206</v>
          </cell>
          <cell r="V190">
            <v>234.73388036418419</v>
          </cell>
        </row>
        <row r="191">
          <cell r="A191" t="str">
            <v xml:space="preserve">          DR PACA</v>
          </cell>
          <cell r="B191" t="str">
            <v>Compte</v>
          </cell>
          <cell r="R191">
            <v>19.437740000000076</v>
          </cell>
          <cell r="S191">
            <v>67.504849999999976</v>
          </cell>
          <cell r="T191">
            <v>77.393922308061462</v>
          </cell>
          <cell r="U191">
            <v>76.986680000000206</v>
          </cell>
          <cell r="V191">
            <v>234.73388036418419</v>
          </cell>
        </row>
        <row r="192">
          <cell r="A192" t="str">
            <v xml:space="preserve">     DR ALSACE FC</v>
          </cell>
          <cell r="B192" t="str">
            <v xml:space="preserve">                         CA</v>
          </cell>
          <cell r="R192">
            <v>207.63198</v>
          </cell>
          <cell r="S192">
            <v>207.31442000000001</v>
          </cell>
          <cell r="T192">
            <v>221.83333333333331</v>
          </cell>
          <cell r="U192">
            <v>629.25895000000003</v>
          </cell>
          <cell r="V192">
            <v>665.5</v>
          </cell>
        </row>
        <row r="193">
          <cell r="A193" t="str">
            <v xml:space="preserve">     DR ALSACE FC</v>
          </cell>
          <cell r="B193" t="str">
            <v xml:space="preserve">                         Total Redevances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</row>
        <row r="194">
          <cell r="A194" t="str">
            <v xml:space="preserve">     DR ALSACE FC</v>
          </cell>
          <cell r="B194" t="str">
            <v xml:space="preserve">                         Timbres et Taxes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</row>
        <row r="195">
          <cell r="A195" t="str">
            <v xml:space="preserve">     DR ALSACE FC</v>
          </cell>
          <cell r="B195" t="str">
            <v xml:space="preserve">                         COGS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</row>
        <row r="196">
          <cell r="A196" t="str">
            <v xml:space="preserve">     DR ALSACE FC</v>
          </cell>
          <cell r="B196" t="str">
            <v xml:space="preserve">                         COUTS DE PERSONNEL</v>
          </cell>
          <cell r="R196">
            <v>-116.15900999999999</v>
          </cell>
          <cell r="S196">
            <v>-127.00275999999999</v>
          </cell>
          <cell r="T196">
            <v>-110.78293612511949</v>
          </cell>
          <cell r="U196">
            <v>-332.96151000000003</v>
          </cell>
          <cell r="V196">
            <v>-332.34880837535849</v>
          </cell>
        </row>
        <row r="197">
          <cell r="A197" t="str">
            <v xml:space="preserve">     DR ALSACE FC</v>
          </cell>
          <cell r="B197" t="str">
            <v xml:space="preserve">                                   SST technique - JCDSA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</row>
        <row r="198">
          <cell r="A198" t="str">
            <v xml:space="preserve">     DR ALSACE FC</v>
          </cell>
          <cell r="B198" t="str">
            <v xml:space="preserve">                                   SST - Aménagement d'emplacement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</row>
        <row r="199">
          <cell r="A199" t="str">
            <v xml:space="preserve">     DR ALSACE FC</v>
          </cell>
          <cell r="B199" t="str">
            <v xml:space="preserve">                                   SST affichage colle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</row>
        <row r="200">
          <cell r="A200" t="str">
            <v xml:space="preserve">     DR ALSACE FC</v>
          </cell>
          <cell r="B200" t="str">
            <v xml:space="preserve">                                   SST - Frais technique - Toile - Télésurveillance PL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</row>
        <row r="201">
          <cell r="A201" t="str">
            <v xml:space="preserve">     DR ALSACE FC</v>
          </cell>
          <cell r="B201" t="str">
            <v xml:space="preserve">                                   STT générale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</row>
        <row r="202">
          <cell r="A202" t="str">
            <v xml:space="preserve">     DR ALSACE FC</v>
          </cell>
          <cell r="B202" t="str">
            <v xml:space="preserve">                                   SST photo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</row>
        <row r="203">
          <cell r="A203" t="str">
            <v xml:space="preserve">     DR ALSACE FC</v>
          </cell>
          <cell r="B203" t="str">
            <v xml:space="preserve">                                   SST branchements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</row>
        <row r="204">
          <cell r="A204" t="str">
            <v xml:space="preserve">     DR ALSACE FC</v>
          </cell>
          <cell r="B204" t="str">
            <v xml:space="preserve">                                   SST stockage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</row>
        <row r="205">
          <cell r="A205" t="str">
            <v xml:space="preserve">     DR ALSACE FC</v>
          </cell>
          <cell r="B205" t="str">
            <v xml:space="preserve">                                   SST affichage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</row>
        <row r="206">
          <cell r="A206" t="str">
            <v xml:space="preserve">     DR ALSACE FC</v>
          </cell>
          <cell r="B206" t="str">
            <v xml:space="preserve">                                   SST entretien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</row>
        <row r="207">
          <cell r="A207" t="str">
            <v xml:space="preserve">     DR ALSACE FC</v>
          </cell>
          <cell r="B207" t="str">
            <v xml:space="preserve">                                   SST prestations annexes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</row>
        <row r="208">
          <cell r="A208" t="str">
            <v xml:space="preserve">     DR ALSACE FC</v>
          </cell>
          <cell r="B208" t="str">
            <v xml:space="preserve">                                   SST démontage déplacement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</row>
        <row r="209">
          <cell r="A209" t="str">
            <v xml:space="preserve">     DR ALSACE FC</v>
          </cell>
          <cell r="B209" t="str">
            <v xml:space="preserve">                                   SST maintenance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</row>
        <row r="210">
          <cell r="A210" t="str">
            <v xml:space="preserve">     DR ALSACE FC</v>
          </cell>
          <cell r="B210" t="str">
            <v xml:space="preserve">                                   SST transport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</row>
        <row r="211">
          <cell r="A211" t="str">
            <v xml:space="preserve">     DR ALSACE FC</v>
          </cell>
          <cell r="B211" t="str">
            <v xml:space="preserve">                                   SST et Achat peinture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</row>
        <row r="212">
          <cell r="A212" t="str">
            <v xml:space="preserve">     DR ALSACE FC</v>
          </cell>
          <cell r="B212" t="str">
            <v xml:space="preserve">                                   SST affichage LC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</row>
        <row r="213">
          <cell r="A213" t="str">
            <v xml:space="preserve">     DR ALSACE FC</v>
          </cell>
          <cell r="B213" t="str">
            <v xml:space="preserve">                                   SST élagage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</row>
        <row r="214">
          <cell r="A214" t="str">
            <v xml:space="preserve">     DR ALSACE FC</v>
          </cell>
          <cell r="B214" t="str">
            <v xml:space="preserve">                                   SST Entretien réparation de mobilier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</row>
        <row r="215">
          <cell r="A215" t="str">
            <v xml:space="preserve">     DR ALSACE FC</v>
          </cell>
          <cell r="B215" t="str">
            <v xml:space="preserve">                                   SST informatique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</row>
        <row r="216">
          <cell r="A216" t="str">
            <v xml:space="preserve">     DR ALSACE FC</v>
          </cell>
          <cell r="B216" t="str">
            <v xml:space="preserve">                                   SST infogérance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</row>
        <row r="217">
          <cell r="A217" t="str">
            <v xml:space="preserve">     DR ALSACE FC</v>
          </cell>
          <cell r="B217" t="str">
            <v xml:space="preserve">                                   SST Affichage info municipales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</row>
        <row r="218">
          <cell r="A218" t="str">
            <v xml:space="preserve">     DR ALSACE FC</v>
          </cell>
          <cell r="B218" t="str">
            <v xml:space="preserve">                              SST technique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</row>
        <row r="219">
          <cell r="A219" t="str">
            <v xml:space="preserve">     DR ALSACE FC</v>
          </cell>
          <cell r="B219" t="str">
            <v xml:space="preserve">                                   SST DAG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</row>
        <row r="220">
          <cell r="A220" t="str">
            <v xml:space="preserve">     DR ALSACE FC</v>
          </cell>
          <cell r="B220" t="str">
            <v xml:space="preserve">                                   SST - Intérim</v>
          </cell>
          <cell r="R220">
            <v>-0.19131000000000001</v>
          </cell>
          <cell r="S220">
            <v>0</v>
          </cell>
          <cell r="T220">
            <v>-3.4733333333333332</v>
          </cell>
          <cell r="U220">
            <v>-5.5135499999999995</v>
          </cell>
          <cell r="V220">
            <v>-10.42</v>
          </cell>
        </row>
        <row r="221">
          <cell r="A221" t="str">
            <v xml:space="preserve">     DR ALSACE FC</v>
          </cell>
          <cell r="B221" t="str">
            <v xml:space="preserve">                                   SST - Personnel détaché prêté par le groupe</v>
          </cell>
          <cell r="R221">
            <v>-5.8370500000000005</v>
          </cell>
          <cell r="S221">
            <v>-6.56785</v>
          </cell>
          <cell r="T221">
            <v>-8.6166666666666636</v>
          </cell>
          <cell r="U221">
            <v>-19.709490000000006</v>
          </cell>
          <cell r="V221">
            <v>-25.849999999999994</v>
          </cell>
        </row>
        <row r="222">
          <cell r="A222" t="str">
            <v xml:space="preserve">     DR ALSACE FC</v>
          </cell>
          <cell r="B222" t="str">
            <v xml:space="preserve">                                   SST - Autres non technique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</row>
        <row r="223">
          <cell r="A223" t="str">
            <v xml:space="preserve">     DR ALSACE FC</v>
          </cell>
          <cell r="B223" t="str">
            <v xml:space="preserve">                              SST hors technique</v>
          </cell>
          <cell r="R223">
            <v>-6.0283600000000002</v>
          </cell>
          <cell r="S223">
            <v>-6.56785</v>
          </cell>
          <cell r="T223">
            <v>-12.089999999999996</v>
          </cell>
          <cell r="U223">
            <v>-25.223040000000005</v>
          </cell>
          <cell r="V223">
            <v>-36.269999999999996</v>
          </cell>
        </row>
        <row r="224">
          <cell r="A224" t="str">
            <v xml:space="preserve">     DR ALSACE FC</v>
          </cell>
          <cell r="B224" t="str">
            <v xml:space="preserve">                         SOUS-TRAITANCE</v>
          </cell>
          <cell r="R224">
            <v>-6.0283600000000002</v>
          </cell>
          <cell r="S224">
            <v>-6.56785</v>
          </cell>
          <cell r="T224">
            <v>-12.089999999999996</v>
          </cell>
          <cell r="U224">
            <v>-25.223040000000005</v>
          </cell>
          <cell r="V224">
            <v>-36.269999999999996</v>
          </cell>
        </row>
        <row r="225">
          <cell r="A225" t="str">
            <v xml:space="preserve">     DR ALSACE FC</v>
          </cell>
          <cell r="B225" t="str">
            <v xml:space="preserve">                         MUTUALISATION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</row>
        <row r="226">
          <cell r="A226" t="str">
            <v xml:space="preserve">     DR ALSACE FC</v>
          </cell>
          <cell r="B226" t="str">
            <v xml:space="preserve">                              Voyages &amp; déplacements</v>
          </cell>
          <cell r="R226">
            <v>-1.48577</v>
          </cell>
          <cell r="S226">
            <v>-1.7511300000000003</v>
          </cell>
          <cell r="T226">
            <v>-0.62156333333333336</v>
          </cell>
          <cell r="U226">
            <v>-2.9325700000000001</v>
          </cell>
          <cell r="V226">
            <v>-1.86469</v>
          </cell>
        </row>
        <row r="227">
          <cell r="A227" t="str">
            <v xml:space="preserve">     DR ALSACE FC</v>
          </cell>
          <cell r="B227" t="str">
            <v xml:space="preserve">                              Missions</v>
          </cell>
          <cell r="R227">
            <v>-10.8157</v>
          </cell>
          <cell r="S227">
            <v>-11.907679999999999</v>
          </cell>
          <cell r="T227">
            <v>-10.806666666666667</v>
          </cell>
          <cell r="U227">
            <v>-33.726820000000004</v>
          </cell>
          <cell r="V227">
            <v>-32.42</v>
          </cell>
        </row>
        <row r="228">
          <cell r="A228" t="str">
            <v xml:space="preserve">     DR ALSACE FC</v>
          </cell>
          <cell r="B228" t="str">
            <v xml:space="preserve">                              Frais kilométriques</v>
          </cell>
          <cell r="R228">
            <v>0</v>
          </cell>
          <cell r="S228">
            <v>-0.39138000000000001</v>
          </cell>
          <cell r="T228">
            <v>0</v>
          </cell>
          <cell r="U228">
            <v>0</v>
          </cell>
          <cell r="V228">
            <v>0</v>
          </cell>
        </row>
        <row r="229">
          <cell r="A229" t="str">
            <v xml:space="preserve">     DR ALSACE FC</v>
          </cell>
          <cell r="B229" t="str">
            <v xml:space="preserve">                         FRAIS DE DEPLACEMENT</v>
          </cell>
          <cell r="R229">
            <v>-12.30147</v>
          </cell>
          <cell r="S229">
            <v>-14.050190000000001</v>
          </cell>
          <cell r="T229">
            <v>-11.428229999999999</v>
          </cell>
          <cell r="U229">
            <v>-36.659390000000002</v>
          </cell>
          <cell r="V229">
            <v>-34.284690000000005</v>
          </cell>
        </row>
        <row r="230">
          <cell r="A230" t="str">
            <v xml:space="preserve">     DR ALSACE FC</v>
          </cell>
          <cell r="B230" t="str">
            <v xml:space="preserve">                              Carburant _ Véhicules</v>
          </cell>
          <cell r="R230">
            <v>-2.6326200000000002</v>
          </cell>
          <cell r="S230">
            <v>-4.22797</v>
          </cell>
          <cell r="T230">
            <v>-3.3333333333333335</v>
          </cell>
          <cell r="U230">
            <v>-8.4931300000000007</v>
          </cell>
          <cell r="V230">
            <v>-10</v>
          </cell>
        </row>
        <row r="231">
          <cell r="A231" t="str">
            <v xml:space="preserve">     DR ALSACE FC</v>
          </cell>
          <cell r="B231" t="str">
            <v xml:space="preserve">                              Réparation et pièces détachées _ Véhicules</v>
          </cell>
          <cell r="R231">
            <v>-6.1185900000000002</v>
          </cell>
          <cell r="S231">
            <v>-3.5775799999999998</v>
          </cell>
          <cell r="T231">
            <v>-5.0190000000000001</v>
          </cell>
          <cell r="U231">
            <v>-20.924670000000003</v>
          </cell>
          <cell r="V231">
            <v>-15.056999999999999</v>
          </cell>
        </row>
        <row r="232">
          <cell r="A232" t="str">
            <v xml:space="preserve">     DR ALSACE FC</v>
          </cell>
          <cell r="B232" t="str">
            <v xml:space="preserve">                         VEHICULES</v>
          </cell>
          <cell r="R232">
            <v>-8.7512100000000004</v>
          </cell>
          <cell r="S232">
            <v>-7.8055500000000002</v>
          </cell>
          <cell r="T232">
            <v>-8.3523333333333341</v>
          </cell>
          <cell r="U232">
            <v>-29.417800000000003</v>
          </cell>
          <cell r="V232">
            <v>-25.056999999999999</v>
          </cell>
        </row>
        <row r="233">
          <cell r="A233" t="str">
            <v xml:space="preserve">     DR ALSACE FC</v>
          </cell>
          <cell r="B233" t="str">
            <v xml:space="preserve">                              Réception de tiers</v>
          </cell>
          <cell r="R233">
            <v>-0.29626000000000002</v>
          </cell>
          <cell r="S233">
            <v>-0.15329000000000001</v>
          </cell>
          <cell r="T233">
            <v>-0.17333333333333337</v>
          </cell>
          <cell r="U233">
            <v>-0.5246900000000001</v>
          </cell>
          <cell r="V233">
            <v>-0.52000000000000013</v>
          </cell>
        </row>
        <row r="234">
          <cell r="A234" t="str">
            <v xml:space="preserve">     DR ALSACE FC</v>
          </cell>
          <cell r="B234" t="str">
            <v xml:space="preserve">                              Voyages clients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</row>
        <row r="235">
          <cell r="A235" t="str">
            <v xml:space="preserve">     DR ALSACE FC</v>
          </cell>
          <cell r="B235" t="str">
            <v xml:space="preserve">                              Autres RP</v>
          </cell>
          <cell r="R235">
            <v>-0.24357999999999999</v>
          </cell>
          <cell r="S235">
            <v>0</v>
          </cell>
          <cell r="T235">
            <v>-0.3066666666666667</v>
          </cell>
          <cell r="U235">
            <v>-0.81167999999999996</v>
          </cell>
          <cell r="V235">
            <v>-0.92000000000000015</v>
          </cell>
        </row>
        <row r="236">
          <cell r="A236" t="str">
            <v xml:space="preserve">     DR ALSACE FC</v>
          </cell>
          <cell r="B236" t="str">
            <v xml:space="preserve">                         RELATIONS PUBLIQUES</v>
          </cell>
          <cell r="R236">
            <v>-0.5398400000000001</v>
          </cell>
          <cell r="S236">
            <v>-0.15329000000000001</v>
          </cell>
          <cell r="T236">
            <v>-0.48000000000000009</v>
          </cell>
          <cell r="U236">
            <v>-1.3363700000000001</v>
          </cell>
          <cell r="V236">
            <v>-1.4400000000000004</v>
          </cell>
        </row>
        <row r="237">
          <cell r="A237" t="str">
            <v xml:space="preserve">     DR ALSACE FC</v>
          </cell>
          <cell r="B237" t="str">
            <v xml:space="preserve">                         HONORAIRES</v>
          </cell>
          <cell r="R237">
            <v>-0.91484999999999994</v>
          </cell>
          <cell r="S237">
            <v>-2.2206099999999998</v>
          </cell>
          <cell r="T237">
            <v>-2.294</v>
          </cell>
          <cell r="U237">
            <v>-2.4384099999999997</v>
          </cell>
          <cell r="V237">
            <v>-6.8819999999999997</v>
          </cell>
        </row>
        <row r="238">
          <cell r="A238" t="str">
            <v xml:space="preserve">     DR ALSACE FC</v>
          </cell>
          <cell r="B238" t="str">
            <v xml:space="preserve">                              Téléphone</v>
          </cell>
          <cell r="R238">
            <v>-0.95639000000000018</v>
          </cell>
          <cell r="S238">
            <v>-1.0950399999999996</v>
          </cell>
          <cell r="T238">
            <v>-1.2970066666666666</v>
          </cell>
          <cell r="U238">
            <v>-4.6248900000000006</v>
          </cell>
          <cell r="V238">
            <v>-3.8910200000000001</v>
          </cell>
        </row>
        <row r="239">
          <cell r="A239" t="str">
            <v xml:space="preserve">     DR ALSACE FC</v>
          </cell>
          <cell r="B239" t="str">
            <v xml:space="preserve">                              Frais de poste</v>
          </cell>
          <cell r="R239">
            <v>-2.63E-2</v>
          </cell>
          <cell r="S239">
            <v>-0.16244999999999998</v>
          </cell>
          <cell r="T239">
            <v>-7.0000000000000007E-2</v>
          </cell>
          <cell r="U239">
            <v>-0.15934999999999999</v>
          </cell>
          <cell r="V239">
            <v>-0.21000000000000002</v>
          </cell>
        </row>
        <row r="240">
          <cell r="A240" t="str">
            <v xml:space="preserve">     DR ALSACE FC</v>
          </cell>
          <cell r="B240" t="str">
            <v xml:space="preserve">                              Transport et taxe d'atterrissage</v>
          </cell>
          <cell r="R240">
            <v>-0.13200000000000001</v>
          </cell>
          <cell r="S240">
            <v>0</v>
          </cell>
          <cell r="T240">
            <v>-0.09</v>
          </cell>
          <cell r="U240">
            <v>-0.67388000000000003</v>
          </cell>
          <cell r="V240">
            <v>-0.27</v>
          </cell>
        </row>
        <row r="241">
          <cell r="A241" t="str">
            <v xml:space="preserve">     DR ALSACE FC</v>
          </cell>
          <cell r="B241" t="str">
            <v xml:space="preserve">                              Fournitures de bureau - informatique - photo</v>
          </cell>
          <cell r="R241">
            <v>0</v>
          </cell>
          <cell r="S241">
            <v>-0.10137</v>
          </cell>
          <cell r="T241">
            <v>0</v>
          </cell>
          <cell r="U241">
            <v>-2.7369999999999998E-2</v>
          </cell>
          <cell r="V241">
            <v>0</v>
          </cell>
        </row>
        <row r="242">
          <cell r="A242" t="str">
            <v xml:space="preserve">     DR ALSACE FC</v>
          </cell>
          <cell r="B242" t="str">
            <v xml:space="preserve">                              Vêtements de travail</v>
          </cell>
          <cell r="R242">
            <v>-0.60584000000000016</v>
          </cell>
          <cell r="S242">
            <v>-0.38027</v>
          </cell>
          <cell r="T242">
            <v>0</v>
          </cell>
          <cell r="U242">
            <v>-2.5199699999999998</v>
          </cell>
          <cell r="V242">
            <v>0</v>
          </cell>
        </row>
        <row r="243">
          <cell r="A243" t="str">
            <v xml:space="preserve">     DR ALSACE FC</v>
          </cell>
          <cell r="B243" t="str">
            <v xml:space="preserve">                              Divers services extérieurs</v>
          </cell>
          <cell r="R243">
            <v>-0.48585</v>
          </cell>
          <cell r="S243">
            <v>-0.63556999999999997</v>
          </cell>
          <cell r="T243">
            <v>-0.81166666666666676</v>
          </cell>
          <cell r="U243">
            <v>-1.51522</v>
          </cell>
          <cell r="V243">
            <v>-2.4350000000000005</v>
          </cell>
        </row>
        <row r="244">
          <cell r="A244" t="str">
            <v xml:space="preserve">     DR ALSACE FC</v>
          </cell>
          <cell r="B244" t="str">
            <v xml:space="preserve">                              Autres charges diverses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</row>
        <row r="245">
          <cell r="A245" t="str">
            <v xml:space="preserve">     DR ALSACE FC</v>
          </cell>
          <cell r="B245" t="str">
            <v xml:space="preserve">                         AUTRES CHARGES</v>
          </cell>
          <cell r="R245">
            <v>-2.2063800000000002</v>
          </cell>
          <cell r="S245">
            <v>-2.3746999999999998</v>
          </cell>
          <cell r="T245">
            <v>-2.2686733333333335</v>
          </cell>
          <cell r="U245">
            <v>-9.5206800000000005</v>
          </cell>
          <cell r="V245">
            <v>-6.8060200000000002</v>
          </cell>
        </row>
        <row r="246">
          <cell r="A246" t="str">
            <v xml:space="preserve">     DR ALSACE FC</v>
          </cell>
          <cell r="B246" t="str">
            <v xml:space="preserve">                         ACHAT MONTAGE MOBILIER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</row>
        <row r="247">
          <cell r="A247" t="str">
            <v xml:space="preserve">     DR ALSACE FC</v>
          </cell>
          <cell r="B247" t="str">
            <v xml:space="preserve">                              Achats d'affiches AT non refacturées</v>
          </cell>
          <cell r="R247">
            <v>0</v>
          </cell>
          <cell r="S247">
            <v>0</v>
          </cell>
          <cell r="T247">
            <v>1.6666666666666635E-3</v>
          </cell>
          <cell r="U247">
            <v>-0.214</v>
          </cell>
          <cell r="V247">
            <v>4.9999999999999906E-3</v>
          </cell>
        </row>
        <row r="248">
          <cell r="A248" t="str">
            <v xml:space="preserve">     DR ALSACE FC</v>
          </cell>
          <cell r="B248" t="str">
            <v xml:space="preserve">                              Achats d'affiches LC non refacturées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</row>
        <row r="249">
          <cell r="A249" t="str">
            <v xml:space="preserve">     DR ALSACE FC</v>
          </cell>
          <cell r="B249" t="str">
            <v xml:space="preserve">                              Achats de matériaux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</row>
        <row r="250">
          <cell r="A250" t="str">
            <v xml:space="preserve">     DR ALSACE FC</v>
          </cell>
          <cell r="B250" t="str">
            <v xml:space="preserve">                              Achats d'adhésifs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</row>
        <row r="251">
          <cell r="A251" t="str">
            <v xml:space="preserve">     DR ALSACE FC</v>
          </cell>
          <cell r="B251" t="str">
            <v xml:space="preserve">                              Achats produits entretien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</row>
        <row r="252">
          <cell r="A252" t="str">
            <v xml:space="preserve">     DR ALSACE FC</v>
          </cell>
          <cell r="B252" t="str">
            <v xml:space="preserve">                              Achats petit outillage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</row>
        <row r="253">
          <cell r="A253" t="str">
            <v xml:space="preserve">     DR ALSACE FC</v>
          </cell>
          <cell r="B253" t="str">
            <v xml:space="preserve">                              Achats emballages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</row>
        <row r="254">
          <cell r="A254" t="str">
            <v xml:space="preserve">     DR ALSACE FC</v>
          </cell>
          <cell r="B254" t="str">
            <v xml:space="preserve">                              Fourniture entretien petit équipement</v>
          </cell>
          <cell r="R254">
            <v>-1.87039</v>
          </cell>
          <cell r="S254">
            <v>-0.75177000000000005</v>
          </cell>
          <cell r="T254">
            <v>-1.1220000000000001</v>
          </cell>
          <cell r="U254">
            <v>-6.3388100000000005</v>
          </cell>
          <cell r="V254">
            <v>-3.3660000000000001</v>
          </cell>
        </row>
        <row r="255">
          <cell r="A255" t="str">
            <v xml:space="preserve">     DR ALSACE FC</v>
          </cell>
          <cell r="B255" t="str">
            <v xml:space="preserve">                              Autres Achats et consommables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</row>
        <row r="256">
          <cell r="A256" t="str">
            <v xml:space="preserve">     DR ALSACE FC</v>
          </cell>
          <cell r="B256" t="str">
            <v xml:space="preserve">                         Achats et consommables</v>
          </cell>
          <cell r="R256">
            <v>-1.87039</v>
          </cell>
          <cell r="S256">
            <v>-0.75177000000000005</v>
          </cell>
          <cell r="T256">
            <v>-1.1203333333333334</v>
          </cell>
          <cell r="U256">
            <v>-6.5528100000000009</v>
          </cell>
          <cell r="V256">
            <v>-3.3610000000000002</v>
          </cell>
        </row>
        <row r="257">
          <cell r="A257" t="str">
            <v xml:space="preserve">     DR ALSACE FC</v>
          </cell>
          <cell r="B257" t="str">
            <v xml:space="preserve">                              Loyers</v>
          </cell>
          <cell r="R257">
            <v>-4.4652399999999997</v>
          </cell>
          <cell r="S257">
            <v>-4.0077600000000002</v>
          </cell>
          <cell r="T257">
            <v>-4.6626666666666683</v>
          </cell>
          <cell r="U257">
            <v>-13.448869999999999</v>
          </cell>
          <cell r="V257">
            <v>-13.988000000000005</v>
          </cell>
        </row>
        <row r="258">
          <cell r="A258" t="str">
            <v xml:space="preserve">     DR ALSACE FC</v>
          </cell>
          <cell r="B258" t="str">
            <v xml:space="preserve">                              Charges locatives</v>
          </cell>
          <cell r="R258">
            <v>-2.48169</v>
          </cell>
          <cell r="S258">
            <v>-0.99039999999999995</v>
          </cell>
          <cell r="T258">
            <v>-1.4143333333333337</v>
          </cell>
          <cell r="U258">
            <v>-5.1389399999999998</v>
          </cell>
          <cell r="V258">
            <v>-4.2430000000000012</v>
          </cell>
        </row>
        <row r="259">
          <cell r="A259" t="str">
            <v xml:space="preserve">     DR ALSACE FC</v>
          </cell>
          <cell r="B259" t="str">
            <v xml:space="preserve">                              CB Immobilier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</row>
        <row r="260">
          <cell r="A260" t="str">
            <v xml:space="preserve">     DR ALSACE FC</v>
          </cell>
          <cell r="B260" t="str">
            <v xml:space="preserve">                              Eaux - gaz - électricité des locaux</v>
          </cell>
          <cell r="R260">
            <v>-2.1175999999999999</v>
          </cell>
          <cell r="S260">
            <v>-1.08325</v>
          </cell>
          <cell r="T260">
            <v>-1.9266666666666663</v>
          </cell>
          <cell r="U260">
            <v>-4.4952000000000005</v>
          </cell>
          <cell r="V260">
            <v>-5.7799999999999994</v>
          </cell>
        </row>
        <row r="261">
          <cell r="A261" t="str">
            <v xml:space="preserve">     DR ALSACE FC</v>
          </cell>
          <cell r="B261" t="str">
            <v xml:space="preserve">                              Entretiens et réparations des locaux</v>
          </cell>
          <cell r="R261">
            <v>-1.0232000000000001</v>
          </cell>
          <cell r="S261">
            <v>-1.33897</v>
          </cell>
          <cell r="T261">
            <v>-0.90500000000000003</v>
          </cell>
          <cell r="U261">
            <v>-2.8547599999999997</v>
          </cell>
          <cell r="V261">
            <v>-2.7149999999999999</v>
          </cell>
        </row>
        <row r="262">
          <cell r="A262" t="str">
            <v xml:space="preserve">     DR ALSACE FC</v>
          </cell>
          <cell r="B262" t="str">
            <v xml:space="preserve">                         COÛTS DES LOCAUX</v>
          </cell>
          <cell r="R262">
            <v>-10.087730000000001</v>
          </cell>
          <cell r="S262">
            <v>-7.4203799999999998</v>
          </cell>
          <cell r="T262">
            <v>-8.908666666666667</v>
          </cell>
          <cell r="U262">
            <v>-25.937769999999997</v>
          </cell>
          <cell r="V262">
            <v>-26.726000000000003</v>
          </cell>
        </row>
        <row r="263">
          <cell r="A263" t="str">
            <v xml:space="preserve">     DR ALSACE FC</v>
          </cell>
          <cell r="B263" t="str">
            <v xml:space="preserve">                         ELECTRICITE DES PANNEAUX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</row>
        <row r="264">
          <cell r="A264" t="str">
            <v xml:space="preserve">     DR ALSACE FC</v>
          </cell>
          <cell r="B264" t="str">
            <v xml:space="preserve">                         CREANCES IRRECOUVRABLES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</row>
        <row r="265">
          <cell r="A265" t="str">
            <v xml:space="preserve">     DR ALSACE FC</v>
          </cell>
          <cell r="B265" t="str">
            <v xml:space="preserve">                         IMPÔTS ET TAXES</v>
          </cell>
          <cell r="R265">
            <v>-0.16000000000000003</v>
          </cell>
          <cell r="S265">
            <v>0.12</v>
          </cell>
          <cell r="T265">
            <v>-6.6000000000000003E-2</v>
          </cell>
          <cell r="U265">
            <v>-0.48000000000000009</v>
          </cell>
          <cell r="V265">
            <v>-0.19800000000000001</v>
          </cell>
        </row>
        <row r="266">
          <cell r="A266" t="str">
            <v xml:space="preserve">     DR ALSACE FC</v>
          </cell>
          <cell r="B266" t="str">
            <v xml:space="preserve">                         PRODUCTION IMMOBILISEE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</row>
        <row r="267">
          <cell r="A267" t="str">
            <v xml:space="preserve">     DR ALSACE FC</v>
          </cell>
          <cell r="B267" t="str">
            <v xml:space="preserve">                         AUTRES PRODUITS D'EXPLOITATION</v>
          </cell>
          <cell r="R267">
            <v>-6.3610000000000055E-2</v>
          </cell>
          <cell r="S267">
            <v>-0.06</v>
          </cell>
          <cell r="T267">
            <v>-1.203333333333334E-3</v>
          </cell>
          <cell r="U267">
            <v>3.9222999999999999</v>
          </cell>
          <cell r="V267">
            <v>-3.6100000000000021E-3</v>
          </cell>
        </row>
        <row r="268">
          <cell r="A268" t="str">
            <v xml:space="preserve">     DR ALSACE FC</v>
          </cell>
          <cell r="B268" t="str">
            <v xml:space="preserve">                         Stock Options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</row>
        <row r="269">
          <cell r="A269" t="str">
            <v xml:space="preserve">     DR ALSACE FC</v>
          </cell>
          <cell r="B269" t="str">
            <v xml:space="preserve">                         MANAGEMENT FEES ET TRADEMARKS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</row>
        <row r="270">
          <cell r="A270" t="str">
            <v xml:space="preserve">     DR ALSACE FC</v>
          </cell>
          <cell r="B270" t="str">
            <v xml:space="preserve">                    MOP</v>
          </cell>
          <cell r="R270">
            <v>48.549129999999991</v>
          </cell>
          <cell r="S270">
            <v>39.02732000000006</v>
          </cell>
          <cell r="T270">
            <v>64.040957208213825</v>
          </cell>
          <cell r="U270">
            <v>162.65346999999986</v>
          </cell>
          <cell r="V270">
            <v>192.1228716246415</v>
          </cell>
        </row>
        <row r="271">
          <cell r="A271" t="str">
            <v xml:space="preserve">     DR ALSACE FC</v>
          </cell>
          <cell r="B271" t="str">
            <v xml:space="preserve">                    DOTATIONS</v>
          </cell>
          <cell r="R271">
            <v>-14.980499999999999</v>
          </cell>
          <cell r="S271">
            <v>-7.2726600000000001</v>
          </cell>
          <cell r="T271">
            <v>-5.7776666666666667</v>
          </cell>
          <cell r="U271">
            <v>-40.552370000000003</v>
          </cell>
          <cell r="V271">
            <v>-17.332999999999998</v>
          </cell>
        </row>
        <row r="272">
          <cell r="A272" t="str">
            <v xml:space="preserve">     DR ALSACE FC</v>
          </cell>
          <cell r="B272" t="str">
            <v xml:space="preserve">                    PROVISIONS</v>
          </cell>
          <cell r="R272">
            <v>0.43508000000000002</v>
          </cell>
          <cell r="S272">
            <v>0</v>
          </cell>
          <cell r="T272">
            <v>0</v>
          </cell>
          <cell r="U272">
            <v>-16.564920000000001</v>
          </cell>
          <cell r="V272">
            <v>0</v>
          </cell>
        </row>
        <row r="273">
          <cell r="A273" t="str">
            <v xml:space="preserve">     DR ALSACE FC</v>
          </cell>
          <cell r="B273" t="str">
            <v xml:space="preserve">                    SPARE PARTS TOTAL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</row>
        <row r="274">
          <cell r="A274" t="str">
            <v xml:space="preserve">     DR ALSACE FC</v>
          </cell>
          <cell r="B274" t="str">
            <v xml:space="preserve">                    Autres produits et déduction</v>
          </cell>
          <cell r="R274">
            <v>0</v>
          </cell>
          <cell r="S274">
            <v>0</v>
          </cell>
          <cell r="T274">
            <v>0</v>
          </cell>
          <cell r="U274">
            <v>-2.2107000000000001</v>
          </cell>
          <cell r="V274">
            <v>0</v>
          </cell>
        </row>
        <row r="275">
          <cell r="A275" t="str">
            <v xml:space="preserve">     DR ALSACE FC</v>
          </cell>
          <cell r="B275" t="str">
            <v xml:space="preserve">               EBIT</v>
          </cell>
          <cell r="R275">
            <v>34.003709999999984</v>
          </cell>
          <cell r="S275">
            <v>31.754660000000058</v>
          </cell>
          <cell r="T275">
            <v>58.26329054154715</v>
          </cell>
          <cell r="U275">
            <v>103.32547999999986</v>
          </cell>
          <cell r="V275">
            <v>174.78987162464148</v>
          </cell>
        </row>
        <row r="276">
          <cell r="A276" t="str">
            <v xml:space="preserve">     DR ALSACE FC</v>
          </cell>
          <cell r="B276" t="str">
            <v xml:space="preserve">               RESULTAT FINANCIER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</row>
        <row r="277">
          <cell r="A277" t="str">
            <v xml:space="preserve">     DR ALSACE FC</v>
          </cell>
          <cell r="B277" t="str">
            <v xml:space="preserve">               TOTAL IS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</row>
        <row r="278">
          <cell r="A278" t="str">
            <v xml:space="preserve">     DR ALSACE FC</v>
          </cell>
          <cell r="B278" t="str">
            <v xml:space="preserve">          Compte de résultat</v>
          </cell>
          <cell r="R278">
            <v>34.003709999999984</v>
          </cell>
          <cell r="S278">
            <v>31.754660000000058</v>
          </cell>
          <cell r="T278">
            <v>58.26329054154715</v>
          </cell>
          <cell r="U278">
            <v>103.32547999999986</v>
          </cell>
          <cell r="V278">
            <v>174.78987162464148</v>
          </cell>
        </row>
        <row r="279">
          <cell r="A279" t="str">
            <v xml:space="preserve">     DR ALSACE FC</v>
          </cell>
          <cell r="B279" t="str">
            <v xml:space="preserve">          Annexes relatives au P&amp;L</v>
          </cell>
          <cell r="R279">
            <v>0</v>
          </cell>
          <cell r="S279">
            <v>0</v>
          </cell>
          <cell r="T279">
            <v>0</v>
          </cell>
          <cell r="U279">
            <v>1.25</v>
          </cell>
          <cell r="V279">
            <v>0</v>
          </cell>
        </row>
        <row r="280">
          <cell r="A280" t="str">
            <v xml:space="preserve">     DR ALSACE FC</v>
          </cell>
          <cell r="B280" t="str">
            <v xml:space="preserve">          Compte Technique P&amp;L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</row>
        <row r="281">
          <cell r="A281" t="str">
            <v xml:space="preserve">     DR ALSACE FC</v>
          </cell>
          <cell r="B281" t="str">
            <v xml:space="preserve">     Total Compte</v>
          </cell>
          <cell r="R281">
            <v>34.003709999999984</v>
          </cell>
          <cell r="S281">
            <v>31.754660000000058</v>
          </cell>
          <cell r="T281">
            <v>58.26329054154715</v>
          </cell>
          <cell r="U281">
            <v>103.32547999999986</v>
          </cell>
          <cell r="V281">
            <v>174.78987162464148</v>
          </cell>
        </row>
        <row r="282">
          <cell r="A282" t="str">
            <v xml:space="preserve">     DR ALSACE FC</v>
          </cell>
          <cell r="B282" t="str">
            <v>Compte</v>
          </cell>
          <cell r="R282">
            <v>34.003709999999984</v>
          </cell>
          <cell r="S282">
            <v>31.754660000000058</v>
          </cell>
          <cell r="T282">
            <v>58.26329054154715</v>
          </cell>
          <cell r="U282">
            <v>103.32547999999986</v>
          </cell>
          <cell r="V282">
            <v>174.78987162464148</v>
          </cell>
        </row>
        <row r="283">
          <cell r="A283" t="str">
            <v xml:space="preserve">     DR IDF EST</v>
          </cell>
          <cell r="B283" t="str">
            <v xml:space="preserve">                         CA</v>
          </cell>
          <cell r="R283">
            <v>93.943690000000004</v>
          </cell>
          <cell r="S283">
            <v>69.231939999999994</v>
          </cell>
          <cell r="T283">
            <v>92.26666666666668</v>
          </cell>
          <cell r="U283">
            <v>249.70027999999999</v>
          </cell>
          <cell r="V283">
            <v>276.80000000000007</v>
          </cell>
        </row>
        <row r="284">
          <cell r="A284" t="str">
            <v xml:space="preserve">     DR IDF EST</v>
          </cell>
          <cell r="B284" t="str">
            <v xml:space="preserve">                         Total Redevances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</row>
        <row r="285">
          <cell r="A285" t="str">
            <v xml:space="preserve">     DR IDF EST</v>
          </cell>
          <cell r="B285" t="str">
            <v xml:space="preserve">                         Timbres et Taxes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</row>
        <row r="286">
          <cell r="A286" t="str">
            <v xml:space="preserve">     DR IDF EST</v>
          </cell>
          <cell r="B286" t="str">
            <v xml:space="preserve">                         COGS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</row>
        <row r="287">
          <cell r="A287" t="str">
            <v xml:space="preserve">     DR IDF EST</v>
          </cell>
          <cell r="B287" t="str">
            <v xml:space="preserve">                         COUTS DE PERSONNEL</v>
          </cell>
          <cell r="R287">
            <v>-56.506439999999998</v>
          </cell>
          <cell r="S287">
            <v>-29.303190000000001</v>
          </cell>
          <cell r="T287">
            <v>-56.423629346749841</v>
          </cell>
          <cell r="U287">
            <v>-158.96375999999998</v>
          </cell>
          <cell r="V287">
            <v>-169.27088804024956</v>
          </cell>
        </row>
        <row r="288">
          <cell r="A288" t="str">
            <v xml:space="preserve">     DR IDF EST</v>
          </cell>
          <cell r="B288" t="str">
            <v xml:space="preserve">                                   SST technique - JCDSA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</row>
        <row r="289">
          <cell r="A289" t="str">
            <v xml:space="preserve">     DR IDF EST</v>
          </cell>
          <cell r="B289" t="str">
            <v xml:space="preserve">                                   SST - Aménagement d'emplacement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</row>
        <row r="290">
          <cell r="A290" t="str">
            <v xml:space="preserve">     DR IDF EST</v>
          </cell>
          <cell r="B290" t="str">
            <v xml:space="preserve">                                   SST affichage colle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</row>
        <row r="291">
          <cell r="A291" t="str">
            <v xml:space="preserve">     DR IDF EST</v>
          </cell>
          <cell r="B291" t="str">
            <v xml:space="preserve">                                   SST - Frais technique - Toile - Télésurveillance PL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</row>
        <row r="292">
          <cell r="A292" t="str">
            <v xml:space="preserve">     DR IDF EST</v>
          </cell>
          <cell r="B292" t="str">
            <v xml:space="preserve">                                   STT générale</v>
          </cell>
          <cell r="R292">
            <v>0</v>
          </cell>
          <cell r="S292">
            <v>-3.4859999999999998</v>
          </cell>
          <cell r="T292">
            <v>-0.498</v>
          </cell>
          <cell r="U292">
            <v>0</v>
          </cell>
          <cell r="V292">
            <v>-1.494</v>
          </cell>
        </row>
        <row r="293">
          <cell r="A293" t="str">
            <v xml:space="preserve">     DR IDF EST</v>
          </cell>
          <cell r="B293" t="str">
            <v xml:space="preserve">                                   SST photo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</row>
        <row r="294">
          <cell r="A294" t="str">
            <v xml:space="preserve">     DR IDF EST</v>
          </cell>
          <cell r="B294" t="str">
            <v xml:space="preserve">                                   SST branchements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</row>
        <row r="295">
          <cell r="A295" t="str">
            <v xml:space="preserve">     DR IDF EST</v>
          </cell>
          <cell r="B295" t="str">
            <v xml:space="preserve">                                   SST stockage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</row>
        <row r="296">
          <cell r="A296" t="str">
            <v xml:space="preserve">     DR IDF EST</v>
          </cell>
          <cell r="B296" t="str">
            <v xml:space="preserve">                                   SST affichage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</row>
        <row r="297">
          <cell r="A297" t="str">
            <v xml:space="preserve">     DR IDF EST</v>
          </cell>
          <cell r="B297" t="str">
            <v xml:space="preserve">                                   SST entretien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</row>
        <row r="298">
          <cell r="A298" t="str">
            <v xml:space="preserve">     DR IDF EST</v>
          </cell>
          <cell r="B298" t="str">
            <v xml:space="preserve">                                   SST prestations annexes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</row>
        <row r="299">
          <cell r="A299" t="str">
            <v xml:space="preserve">     DR IDF EST</v>
          </cell>
          <cell r="B299" t="str">
            <v xml:space="preserve">                                   SST démontage déplacement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</row>
        <row r="300">
          <cell r="A300" t="str">
            <v xml:space="preserve">     DR IDF EST</v>
          </cell>
          <cell r="B300" t="str">
            <v xml:space="preserve">                                   SST maintenance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</row>
        <row r="301">
          <cell r="A301" t="str">
            <v xml:space="preserve">     DR IDF EST</v>
          </cell>
          <cell r="B301" t="str">
            <v xml:space="preserve">                                   SST transport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</row>
        <row r="302">
          <cell r="A302" t="str">
            <v xml:space="preserve">     DR IDF EST</v>
          </cell>
          <cell r="B302" t="str">
            <v xml:space="preserve">                                   SST et Achat peinture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</row>
        <row r="303">
          <cell r="A303" t="str">
            <v xml:space="preserve">     DR IDF EST</v>
          </cell>
          <cell r="B303" t="str">
            <v xml:space="preserve">                                   SST affichage LC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</row>
        <row r="304">
          <cell r="A304" t="str">
            <v xml:space="preserve">     DR IDF EST</v>
          </cell>
          <cell r="B304" t="str">
            <v xml:space="preserve">                                   SST élagage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</row>
        <row r="305">
          <cell r="A305" t="str">
            <v xml:space="preserve">     DR IDF EST</v>
          </cell>
          <cell r="B305" t="str">
            <v xml:space="preserve">                                   SST Entretien réparation de mobilier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</row>
        <row r="306">
          <cell r="A306" t="str">
            <v xml:space="preserve">     DR IDF EST</v>
          </cell>
          <cell r="B306" t="str">
            <v xml:space="preserve">                                   SST informatique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</row>
        <row r="307">
          <cell r="A307" t="str">
            <v xml:space="preserve">     DR IDF EST</v>
          </cell>
          <cell r="B307" t="str">
            <v xml:space="preserve">                                   SST infogérance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</row>
        <row r="308">
          <cell r="A308" t="str">
            <v xml:space="preserve">     DR IDF EST</v>
          </cell>
          <cell r="B308" t="str">
            <v xml:space="preserve">                                   SST Affichage info municipales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</row>
        <row r="309">
          <cell r="A309" t="str">
            <v xml:space="preserve">     DR IDF EST</v>
          </cell>
          <cell r="B309" t="str">
            <v xml:space="preserve">                              SST technique</v>
          </cell>
          <cell r="R309">
            <v>0</v>
          </cell>
          <cell r="S309">
            <v>-3.4859999999999998</v>
          </cell>
          <cell r="T309">
            <v>-0.498</v>
          </cell>
          <cell r="U309">
            <v>0</v>
          </cell>
          <cell r="V309">
            <v>-1.494</v>
          </cell>
        </row>
        <row r="310">
          <cell r="A310" t="str">
            <v xml:space="preserve">     DR IDF EST</v>
          </cell>
          <cell r="B310" t="str">
            <v xml:space="preserve">                                   SST DAG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</row>
        <row r="311">
          <cell r="A311" t="str">
            <v xml:space="preserve">     DR IDF EST</v>
          </cell>
          <cell r="B311" t="str">
            <v xml:space="preserve">                                   SST - Intérim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</row>
        <row r="312">
          <cell r="A312" t="str">
            <v xml:space="preserve">     DR IDF EST</v>
          </cell>
          <cell r="B312" t="str">
            <v xml:space="preserve">                                   SST - Personnel détaché prêté par le groupe</v>
          </cell>
          <cell r="R312">
            <v>-4.6535000000000002</v>
          </cell>
          <cell r="S312">
            <v>-2.69</v>
          </cell>
          <cell r="T312">
            <v>-3.9666666666666659</v>
          </cell>
          <cell r="U312">
            <v>-12.26801</v>
          </cell>
          <cell r="V312">
            <v>-11.899999999999999</v>
          </cell>
        </row>
        <row r="313">
          <cell r="A313" t="str">
            <v xml:space="preserve">     DR IDF EST</v>
          </cell>
          <cell r="B313" t="str">
            <v xml:space="preserve">                                   SST - Autres non technique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</row>
        <row r="314">
          <cell r="A314" t="str">
            <v xml:space="preserve">     DR IDF EST</v>
          </cell>
          <cell r="B314" t="str">
            <v xml:space="preserve">                              SST hors technique</v>
          </cell>
          <cell r="R314">
            <v>-4.6535000000000002</v>
          </cell>
          <cell r="S314">
            <v>-2.69</v>
          </cell>
          <cell r="T314">
            <v>-3.9666666666666659</v>
          </cell>
          <cell r="U314">
            <v>-12.26801</v>
          </cell>
          <cell r="V314">
            <v>-11.899999999999999</v>
          </cell>
        </row>
        <row r="315">
          <cell r="A315" t="str">
            <v xml:space="preserve">     DR IDF EST</v>
          </cell>
          <cell r="B315" t="str">
            <v xml:space="preserve">                         SOUS-TRAITANCE</v>
          </cell>
          <cell r="R315">
            <v>-4.6535000000000002</v>
          </cell>
          <cell r="S315">
            <v>-6.1760000000000002</v>
          </cell>
          <cell r="T315">
            <v>-4.4646666666666661</v>
          </cell>
          <cell r="U315">
            <v>-12.26801</v>
          </cell>
          <cell r="V315">
            <v>-13.393999999999998</v>
          </cell>
        </row>
        <row r="316">
          <cell r="A316" t="str">
            <v xml:space="preserve">     DR IDF EST</v>
          </cell>
          <cell r="B316" t="str">
            <v xml:space="preserve">                         MUTUALISATION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</row>
        <row r="317">
          <cell r="A317" t="str">
            <v xml:space="preserve">     DR IDF EST</v>
          </cell>
          <cell r="B317" t="str">
            <v xml:space="preserve">                              Voyages &amp; déplacements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</row>
        <row r="318">
          <cell r="A318" t="str">
            <v xml:space="preserve">     DR IDF EST</v>
          </cell>
          <cell r="B318" t="str">
            <v xml:space="preserve">                              Missions</v>
          </cell>
          <cell r="R318">
            <v>-4.032</v>
          </cell>
          <cell r="S318">
            <v>-1.9079999999999999</v>
          </cell>
          <cell r="T318">
            <v>-4.0500000000000007</v>
          </cell>
          <cell r="U318">
            <v>-10.573450000000001</v>
          </cell>
          <cell r="V318">
            <v>-12.150000000000002</v>
          </cell>
        </row>
        <row r="319">
          <cell r="A319" t="str">
            <v xml:space="preserve">     DR IDF EST</v>
          </cell>
          <cell r="B319" t="str">
            <v xml:space="preserve">                              Frais kilométriques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</row>
        <row r="320">
          <cell r="A320" t="str">
            <v xml:space="preserve">     DR IDF EST</v>
          </cell>
          <cell r="B320" t="str">
            <v xml:space="preserve">                         FRAIS DE DEPLACEMENT</v>
          </cell>
          <cell r="R320">
            <v>-4.032</v>
          </cell>
          <cell r="S320">
            <v>-1.9079999999999999</v>
          </cell>
          <cell r="T320">
            <v>-4.0500000000000007</v>
          </cell>
          <cell r="U320">
            <v>-10.573450000000001</v>
          </cell>
          <cell r="V320">
            <v>-12.150000000000002</v>
          </cell>
        </row>
        <row r="321">
          <cell r="A321" t="str">
            <v xml:space="preserve">     DR IDF EST</v>
          </cell>
          <cell r="B321" t="str">
            <v xml:space="preserve">                              Carburant _ Véhicules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</row>
        <row r="322">
          <cell r="A322" t="str">
            <v xml:space="preserve">     DR IDF EST</v>
          </cell>
          <cell r="B322" t="str">
            <v xml:space="preserve">                              Réparation et pièces détachées _ Véhicules</v>
          </cell>
          <cell r="R322">
            <v>-0.4355</v>
          </cell>
          <cell r="S322">
            <v>0</v>
          </cell>
          <cell r="T322">
            <v>-0.30333333333333334</v>
          </cell>
          <cell r="U322">
            <v>-2.4386899999999998</v>
          </cell>
          <cell r="V322">
            <v>-0.91000000000000014</v>
          </cell>
        </row>
        <row r="323">
          <cell r="A323" t="str">
            <v xml:space="preserve">     DR IDF EST</v>
          </cell>
          <cell r="B323" t="str">
            <v xml:space="preserve">                         VEHICULES</v>
          </cell>
          <cell r="R323">
            <v>-0.4355</v>
          </cell>
          <cell r="S323">
            <v>0</v>
          </cell>
          <cell r="T323">
            <v>-0.30333333333333334</v>
          </cell>
          <cell r="U323">
            <v>-2.4386899999999998</v>
          </cell>
          <cell r="V323">
            <v>-0.91000000000000014</v>
          </cell>
        </row>
        <row r="324">
          <cell r="A324" t="str">
            <v xml:space="preserve">     DR IDF EST</v>
          </cell>
          <cell r="B324" t="str">
            <v xml:space="preserve">                              Réception de tiers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</row>
        <row r="325">
          <cell r="A325" t="str">
            <v xml:space="preserve">     DR IDF EST</v>
          </cell>
          <cell r="B325" t="str">
            <v xml:space="preserve">                              Voyages clients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</row>
        <row r="326">
          <cell r="A326" t="str">
            <v xml:space="preserve">     DR IDF EST</v>
          </cell>
          <cell r="B326" t="str">
            <v xml:space="preserve">                              Autres RP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</row>
        <row r="327">
          <cell r="A327" t="str">
            <v xml:space="preserve">     DR IDF EST</v>
          </cell>
          <cell r="B327" t="str">
            <v xml:space="preserve">                         RELATIONS PUBLIQUES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</row>
        <row r="328">
          <cell r="A328" t="str">
            <v xml:space="preserve">     DR IDF EST</v>
          </cell>
          <cell r="B328" t="str">
            <v xml:space="preserve">                         HONORAIRES</v>
          </cell>
          <cell r="R328">
            <v>0</v>
          </cell>
          <cell r="S328">
            <v>-0.15007999999999999</v>
          </cell>
          <cell r="T328">
            <v>0</v>
          </cell>
          <cell r="U328">
            <v>0</v>
          </cell>
          <cell r="V328">
            <v>0</v>
          </cell>
        </row>
        <row r="329">
          <cell r="A329" t="str">
            <v xml:space="preserve">     DR IDF EST</v>
          </cell>
          <cell r="B329" t="str">
            <v xml:space="preserve">                              Téléphone</v>
          </cell>
          <cell r="R329">
            <v>7.8949999999999992E-2</v>
          </cell>
          <cell r="S329">
            <v>4.4889999999999979E-2</v>
          </cell>
          <cell r="T329">
            <v>3.0099999999999953E-3</v>
          </cell>
          <cell r="U329">
            <v>-4.8669999999999984E-2</v>
          </cell>
          <cell r="V329">
            <v>9.0299999999999825E-3</v>
          </cell>
        </row>
        <row r="330">
          <cell r="A330" t="str">
            <v xml:space="preserve">     DR IDF EST</v>
          </cell>
          <cell r="B330" t="str">
            <v xml:space="preserve">                              Frais de poste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</row>
        <row r="331">
          <cell r="A331" t="str">
            <v xml:space="preserve">     DR IDF EST</v>
          </cell>
          <cell r="B331" t="str">
            <v xml:space="preserve">                              Transport et taxe d'atterrissage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</row>
        <row r="332">
          <cell r="A332" t="str">
            <v xml:space="preserve">     DR IDF EST</v>
          </cell>
          <cell r="B332" t="str">
            <v xml:space="preserve">                              Fournitures de bureau - informatique - photo</v>
          </cell>
          <cell r="R332">
            <v>-0.39</v>
          </cell>
          <cell r="S332">
            <v>0</v>
          </cell>
          <cell r="T332">
            <v>-0.13</v>
          </cell>
          <cell r="U332">
            <v>-0.39</v>
          </cell>
          <cell r="V332">
            <v>-0.39</v>
          </cell>
        </row>
        <row r="333">
          <cell r="A333" t="str">
            <v xml:space="preserve">     DR IDF EST</v>
          </cell>
          <cell r="B333" t="str">
            <v xml:space="preserve">                              Vêtements de travail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</row>
        <row r="334">
          <cell r="A334" t="str">
            <v xml:space="preserve">     DR IDF EST</v>
          </cell>
          <cell r="B334" t="str">
            <v xml:space="preserve">                              Divers services extérieurs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</row>
        <row r="335">
          <cell r="A335" t="str">
            <v xml:space="preserve">     DR IDF EST</v>
          </cell>
          <cell r="B335" t="str">
            <v xml:space="preserve">                              Autres charges diverses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</row>
        <row r="336">
          <cell r="A336" t="str">
            <v xml:space="preserve">     DR IDF EST</v>
          </cell>
          <cell r="B336" t="str">
            <v xml:space="preserve">                         AUTRES CHARGES</v>
          </cell>
          <cell r="R336">
            <v>-0.31105000000000005</v>
          </cell>
          <cell r="S336">
            <v>4.4889999999999979E-2</v>
          </cell>
          <cell r="T336">
            <v>-0.12699000000000002</v>
          </cell>
          <cell r="U336">
            <v>-0.43867</v>
          </cell>
          <cell r="V336">
            <v>-0.38097000000000003</v>
          </cell>
        </row>
        <row r="337">
          <cell r="A337" t="str">
            <v xml:space="preserve">     DR IDF EST</v>
          </cell>
          <cell r="B337" t="str">
            <v xml:space="preserve">                         ACHAT MONTAGE MOBILIER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</row>
        <row r="338">
          <cell r="A338" t="str">
            <v xml:space="preserve">     DR IDF EST</v>
          </cell>
          <cell r="B338" t="str">
            <v xml:space="preserve">                              Achats d'affiches AT non refacturées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</row>
        <row r="339">
          <cell r="A339" t="str">
            <v xml:space="preserve">     DR IDF EST</v>
          </cell>
          <cell r="B339" t="str">
            <v xml:space="preserve">                              Achats d'affiches LC non refacturées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</row>
        <row r="340">
          <cell r="A340" t="str">
            <v xml:space="preserve">     DR IDF EST</v>
          </cell>
          <cell r="B340" t="str">
            <v xml:space="preserve">                              Achats de matériaux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</row>
        <row r="341">
          <cell r="A341" t="str">
            <v xml:space="preserve">     DR IDF EST</v>
          </cell>
          <cell r="B341" t="str">
            <v xml:space="preserve">                              Achats d'adhésifs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</row>
        <row r="342">
          <cell r="A342" t="str">
            <v xml:space="preserve">     DR IDF EST</v>
          </cell>
          <cell r="B342" t="str">
            <v xml:space="preserve">                              Achats produits entretien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</row>
        <row r="343">
          <cell r="A343" t="str">
            <v xml:space="preserve">     DR IDF EST</v>
          </cell>
          <cell r="B343" t="str">
            <v xml:space="preserve">                              Achats petit outillage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</row>
        <row r="344">
          <cell r="A344" t="str">
            <v xml:space="preserve">     DR IDF EST</v>
          </cell>
          <cell r="B344" t="str">
            <v xml:space="preserve">                              Achats emballages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</row>
        <row r="345">
          <cell r="A345" t="str">
            <v xml:space="preserve">     DR IDF EST</v>
          </cell>
          <cell r="B345" t="str">
            <v xml:space="preserve">                              Fourniture entretien petit équipement</v>
          </cell>
          <cell r="R345">
            <v>-0.10617</v>
          </cell>
          <cell r="S345">
            <v>0.308</v>
          </cell>
          <cell r="T345">
            <v>0</v>
          </cell>
          <cell r="U345">
            <v>-1.2384200000000001</v>
          </cell>
          <cell r="V345">
            <v>0</v>
          </cell>
        </row>
        <row r="346">
          <cell r="A346" t="str">
            <v xml:space="preserve">     DR IDF EST</v>
          </cell>
          <cell r="B346" t="str">
            <v xml:space="preserve">                              Autres Achats et consommables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</row>
        <row r="347">
          <cell r="A347" t="str">
            <v xml:space="preserve">     DR IDF EST</v>
          </cell>
          <cell r="B347" t="str">
            <v xml:space="preserve">                         Achats et consommables</v>
          </cell>
          <cell r="R347">
            <v>-0.10617</v>
          </cell>
          <cell r="S347">
            <v>0.308</v>
          </cell>
          <cell r="T347">
            <v>0</v>
          </cell>
          <cell r="U347">
            <v>-1.2384200000000001</v>
          </cell>
          <cell r="V347">
            <v>0</v>
          </cell>
        </row>
        <row r="348">
          <cell r="A348" t="str">
            <v xml:space="preserve">     DR IDF EST</v>
          </cell>
          <cell r="B348" t="str">
            <v xml:space="preserve">                              Loyers</v>
          </cell>
          <cell r="R348">
            <v>-6</v>
          </cell>
          <cell r="S348">
            <v>-6.0394000000000005</v>
          </cell>
          <cell r="T348">
            <v>-6.04</v>
          </cell>
          <cell r="U348">
            <v>-18.059100000000001</v>
          </cell>
          <cell r="V348">
            <v>-18.12</v>
          </cell>
        </row>
        <row r="349">
          <cell r="A349" t="str">
            <v xml:space="preserve">     DR IDF EST</v>
          </cell>
          <cell r="B349" t="str">
            <v xml:space="preserve">                              Charges locatives</v>
          </cell>
          <cell r="R349">
            <v>-1.43648</v>
          </cell>
          <cell r="S349">
            <v>-8.2597400000000007</v>
          </cell>
          <cell r="T349">
            <v>-1.4526666666666663</v>
          </cell>
          <cell r="U349">
            <v>-3.5501499999999999</v>
          </cell>
          <cell r="V349">
            <v>-4.3579999999999988</v>
          </cell>
        </row>
        <row r="350">
          <cell r="A350" t="str">
            <v xml:space="preserve">     DR IDF EST</v>
          </cell>
          <cell r="B350" t="str">
            <v xml:space="preserve">                              CB Immobilier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</row>
        <row r="351">
          <cell r="A351" t="str">
            <v xml:space="preserve">     DR IDF EST</v>
          </cell>
          <cell r="B351" t="str">
            <v xml:space="preserve">                              Eaux - gaz - électricité des locaux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</row>
        <row r="352">
          <cell r="A352" t="str">
            <v xml:space="preserve">     DR IDF EST</v>
          </cell>
          <cell r="B352" t="str">
            <v xml:space="preserve">                              Entretiens et réparations des locaux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</row>
        <row r="353">
          <cell r="A353" t="str">
            <v xml:space="preserve">     DR IDF EST</v>
          </cell>
          <cell r="B353" t="str">
            <v xml:space="preserve">                         COÛTS DES LOCAUX</v>
          </cell>
          <cell r="R353">
            <v>-7.4364800000000004</v>
          </cell>
          <cell r="S353">
            <v>-14.29914</v>
          </cell>
          <cell r="T353">
            <v>-7.4926666666666666</v>
          </cell>
          <cell r="U353">
            <v>-21.609249999999999</v>
          </cell>
          <cell r="V353">
            <v>-22.478000000000002</v>
          </cell>
        </row>
        <row r="354">
          <cell r="A354" t="str">
            <v xml:space="preserve">     DR IDF EST</v>
          </cell>
          <cell r="B354" t="str">
            <v xml:space="preserve">                         ELECTRICITE DES PANNEAUX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</row>
        <row r="355">
          <cell r="A355" t="str">
            <v xml:space="preserve">     DR IDF EST</v>
          </cell>
          <cell r="B355" t="str">
            <v xml:space="preserve">                         CREANCES IRRECOUVRABLES</v>
          </cell>
          <cell r="R355">
            <v>2.716E-2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</row>
        <row r="356">
          <cell r="A356" t="str">
            <v xml:space="preserve">     DR IDF EST</v>
          </cell>
          <cell r="B356" t="str">
            <v xml:space="preserve">                         IMPÔTS ET TAXES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</row>
        <row r="357">
          <cell r="A357" t="str">
            <v xml:space="preserve">     DR IDF EST</v>
          </cell>
          <cell r="B357" t="str">
            <v xml:space="preserve">                         PRODUCTION IMMOBILISEE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</row>
        <row r="358">
          <cell r="A358" t="str">
            <v xml:space="preserve">     DR IDF EST</v>
          </cell>
          <cell r="B358" t="str">
            <v xml:space="preserve">                         AUTRES PRODUITS D'EXPLOITATION</v>
          </cell>
          <cell r="R358">
            <v>0</v>
          </cell>
          <cell r="S358">
            <v>0</v>
          </cell>
          <cell r="T358">
            <v>0</v>
          </cell>
          <cell r="U358">
            <v>8.5426900000000003</v>
          </cell>
          <cell r="V358">
            <v>0</v>
          </cell>
        </row>
        <row r="359">
          <cell r="A359" t="str">
            <v xml:space="preserve">     DR IDF EST</v>
          </cell>
          <cell r="B359" t="str">
            <v xml:space="preserve">                         Stock Options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</row>
        <row r="360">
          <cell r="A360" t="str">
            <v xml:space="preserve">     DR IDF EST</v>
          </cell>
          <cell r="B360" t="str">
            <v xml:space="preserve">                         MANAGEMENT FEES ET TRADEMARKS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</row>
        <row r="361">
          <cell r="A361" t="str">
            <v xml:space="preserve">     DR IDF EST</v>
          </cell>
          <cell r="B361" t="str">
            <v xml:space="preserve">                    MOP</v>
          </cell>
          <cell r="R361">
            <v>20.489709999999988</v>
          </cell>
          <cell r="S361">
            <v>17.748419999999989</v>
          </cell>
          <cell r="T361">
            <v>19.405380653250177</v>
          </cell>
          <cell r="U361">
            <v>50.71271999999999</v>
          </cell>
          <cell r="V361">
            <v>58.216141959750502</v>
          </cell>
        </row>
        <row r="362">
          <cell r="A362" t="str">
            <v xml:space="preserve">     DR IDF EST</v>
          </cell>
          <cell r="B362" t="str">
            <v xml:space="preserve">                    DOTATIONS</v>
          </cell>
          <cell r="R362">
            <v>-1.5414999999999999</v>
          </cell>
          <cell r="S362">
            <v>-1.388E-2</v>
          </cell>
          <cell r="T362">
            <v>0</v>
          </cell>
          <cell r="U362">
            <v>-1.5414999999999999</v>
          </cell>
          <cell r="V362">
            <v>0</v>
          </cell>
        </row>
        <row r="363">
          <cell r="A363" t="str">
            <v xml:space="preserve">     DR IDF EST</v>
          </cell>
          <cell r="B363" t="str">
            <v xml:space="preserve">                    PROVISIONS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</row>
        <row r="364">
          <cell r="A364" t="str">
            <v xml:space="preserve">     DR IDF EST</v>
          </cell>
          <cell r="B364" t="str">
            <v xml:space="preserve">                    SPARE PARTS TOTAL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</row>
        <row r="365">
          <cell r="A365" t="str">
            <v xml:space="preserve">     DR IDF EST</v>
          </cell>
          <cell r="B365" t="str">
            <v xml:space="preserve">                    Autres produits et déduction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</row>
        <row r="366">
          <cell r="A366" t="str">
            <v xml:space="preserve">     DR IDF EST</v>
          </cell>
          <cell r="B366" t="str">
            <v xml:space="preserve">               EBIT</v>
          </cell>
          <cell r="R366">
            <v>18.948209999999989</v>
          </cell>
          <cell r="S366">
            <v>17.734539999999988</v>
          </cell>
          <cell r="T366">
            <v>19.405380653250177</v>
          </cell>
          <cell r="U366">
            <v>49.171219999999977</v>
          </cell>
          <cell r="V366">
            <v>58.216141959750502</v>
          </cell>
        </row>
        <row r="367">
          <cell r="A367" t="str">
            <v xml:space="preserve">     DR IDF EST</v>
          </cell>
          <cell r="B367" t="str">
            <v xml:space="preserve">               RESULTAT FINANCIER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</row>
        <row r="368">
          <cell r="A368" t="str">
            <v xml:space="preserve">     DR IDF EST</v>
          </cell>
          <cell r="B368" t="str">
            <v xml:space="preserve">               TOTAL IS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</row>
        <row r="369">
          <cell r="A369" t="str">
            <v xml:space="preserve">     DR IDF EST</v>
          </cell>
          <cell r="B369" t="str">
            <v xml:space="preserve">          Compte de résultat</v>
          </cell>
          <cell r="R369">
            <v>18.948209999999989</v>
          </cell>
          <cell r="S369">
            <v>17.734539999999988</v>
          </cell>
          <cell r="T369">
            <v>19.405380653250177</v>
          </cell>
          <cell r="U369">
            <v>49.171219999999977</v>
          </cell>
          <cell r="V369">
            <v>58.216141959750502</v>
          </cell>
        </row>
        <row r="370">
          <cell r="A370" t="str">
            <v xml:space="preserve">     DR IDF EST</v>
          </cell>
          <cell r="B370" t="str">
            <v xml:space="preserve">          Annexes relatives au P&amp;L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</row>
        <row r="371">
          <cell r="A371" t="str">
            <v xml:space="preserve">     DR IDF EST</v>
          </cell>
          <cell r="B371" t="str">
            <v xml:space="preserve">          Compte Technique P&amp;L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</row>
        <row r="372">
          <cell r="A372" t="str">
            <v xml:space="preserve">     DR IDF EST</v>
          </cell>
          <cell r="B372" t="str">
            <v xml:space="preserve">     Total Compte</v>
          </cell>
          <cell r="R372">
            <v>18.948209999999989</v>
          </cell>
          <cell r="S372">
            <v>17.734539999999988</v>
          </cell>
          <cell r="T372">
            <v>19.405380653250177</v>
          </cell>
          <cell r="U372">
            <v>49.171219999999977</v>
          </cell>
          <cell r="V372">
            <v>58.216141959750502</v>
          </cell>
        </row>
        <row r="373">
          <cell r="A373" t="str">
            <v xml:space="preserve">     DR IDF EST</v>
          </cell>
          <cell r="B373" t="str">
            <v>Compte</v>
          </cell>
          <cell r="R373">
            <v>18.948209999999989</v>
          </cell>
          <cell r="S373">
            <v>17.734539999999988</v>
          </cell>
          <cell r="T373">
            <v>19.405380653250177</v>
          </cell>
          <cell r="U373">
            <v>49.171219999999977</v>
          </cell>
          <cell r="V373">
            <v>58.216141959750502</v>
          </cell>
        </row>
        <row r="374">
          <cell r="A374" t="str">
            <v xml:space="preserve">          DR AUVERGNE LIMOUSIN</v>
          </cell>
          <cell r="B374" t="str">
            <v xml:space="preserve">                         CA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</row>
        <row r="375">
          <cell r="A375" t="str">
            <v xml:space="preserve">          DR AUVERGNE LIMOUSIN</v>
          </cell>
          <cell r="B375" t="str">
            <v xml:space="preserve">                         Total Redevances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</row>
        <row r="376">
          <cell r="A376" t="str">
            <v xml:space="preserve">          DR AUVERGNE LIMOUSIN</v>
          </cell>
          <cell r="B376" t="str">
            <v xml:space="preserve">                         Timbres et Taxes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</row>
        <row r="377">
          <cell r="A377" t="str">
            <v xml:space="preserve">          DR AUVERGNE LIMOUSIN</v>
          </cell>
          <cell r="B377" t="str">
            <v xml:space="preserve">                         COGS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</row>
        <row r="378">
          <cell r="A378" t="str">
            <v xml:space="preserve">          DR AUVERGNE LIMOUSIN</v>
          </cell>
          <cell r="B378" t="str">
            <v xml:space="preserve">                         COUTS DE PERSONNEL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</row>
        <row r="379">
          <cell r="A379" t="str">
            <v xml:space="preserve">          DR AUVERGNE LIMOUSIN</v>
          </cell>
          <cell r="B379" t="str">
            <v xml:space="preserve">                                   SST technique - JCDSA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</row>
        <row r="380">
          <cell r="A380" t="str">
            <v xml:space="preserve">          DR AUVERGNE LIMOUSIN</v>
          </cell>
          <cell r="B380" t="str">
            <v xml:space="preserve">                                   SST - Aménagement d'emplacement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</row>
        <row r="381">
          <cell r="A381" t="str">
            <v xml:space="preserve">          DR AUVERGNE LIMOUSIN</v>
          </cell>
          <cell r="B381" t="str">
            <v xml:space="preserve">                                   SST affichage colle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</row>
        <row r="382">
          <cell r="A382" t="str">
            <v xml:space="preserve">          DR AUVERGNE LIMOUSIN</v>
          </cell>
          <cell r="B382" t="str">
            <v xml:space="preserve">                                   SST - Frais technique - Toile - Télésurveillance PL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</row>
        <row r="383">
          <cell r="A383" t="str">
            <v xml:space="preserve">          DR AUVERGNE LIMOUSIN</v>
          </cell>
          <cell r="B383" t="str">
            <v xml:space="preserve">                                   STT générale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</row>
        <row r="384">
          <cell r="A384" t="str">
            <v xml:space="preserve">          DR AUVERGNE LIMOUSIN</v>
          </cell>
          <cell r="B384" t="str">
            <v xml:space="preserve">                                   SST photo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</row>
        <row r="385">
          <cell r="A385" t="str">
            <v xml:space="preserve">          DR AUVERGNE LIMOUSIN</v>
          </cell>
          <cell r="B385" t="str">
            <v xml:space="preserve">                                   SST branchements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</row>
        <row r="386">
          <cell r="A386" t="str">
            <v xml:space="preserve">          DR AUVERGNE LIMOUSIN</v>
          </cell>
          <cell r="B386" t="str">
            <v xml:space="preserve">                                   SST stockage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</row>
        <row r="387">
          <cell r="A387" t="str">
            <v xml:space="preserve">          DR AUVERGNE LIMOUSIN</v>
          </cell>
          <cell r="B387" t="str">
            <v xml:space="preserve">                                   SST affichage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</row>
        <row r="388">
          <cell r="A388" t="str">
            <v xml:space="preserve">          DR AUVERGNE LIMOUSIN</v>
          </cell>
          <cell r="B388" t="str">
            <v xml:space="preserve">                                   SST entretien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</row>
        <row r="389">
          <cell r="A389" t="str">
            <v xml:space="preserve">          DR AUVERGNE LIMOUSIN</v>
          </cell>
          <cell r="B389" t="str">
            <v xml:space="preserve">                                   SST prestations annexes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</row>
        <row r="390">
          <cell r="A390" t="str">
            <v xml:space="preserve">          DR AUVERGNE LIMOUSIN</v>
          </cell>
          <cell r="B390" t="str">
            <v xml:space="preserve">                                   SST démontage déplacement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</row>
        <row r="391">
          <cell r="A391" t="str">
            <v xml:space="preserve">          DR AUVERGNE LIMOUSIN</v>
          </cell>
          <cell r="B391" t="str">
            <v xml:space="preserve">                                   SST maintenance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</row>
        <row r="392">
          <cell r="A392" t="str">
            <v xml:space="preserve">          DR AUVERGNE LIMOUSIN</v>
          </cell>
          <cell r="B392" t="str">
            <v xml:space="preserve">                                   SST transport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</row>
        <row r="393">
          <cell r="A393" t="str">
            <v xml:space="preserve">          DR AUVERGNE LIMOUSIN</v>
          </cell>
          <cell r="B393" t="str">
            <v xml:space="preserve">                                   SST et Achat peinture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</row>
        <row r="394">
          <cell r="A394" t="str">
            <v xml:space="preserve">          DR AUVERGNE LIMOUSIN</v>
          </cell>
          <cell r="B394" t="str">
            <v xml:space="preserve">                                   SST affichage LC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</row>
        <row r="395">
          <cell r="A395" t="str">
            <v xml:space="preserve">          DR AUVERGNE LIMOUSIN</v>
          </cell>
          <cell r="B395" t="str">
            <v xml:space="preserve">                                   SST élagage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</row>
        <row r="396">
          <cell r="A396" t="str">
            <v xml:space="preserve">          DR AUVERGNE LIMOUSIN</v>
          </cell>
          <cell r="B396" t="str">
            <v xml:space="preserve">                                   SST Entretien réparation de mobilier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</row>
        <row r="397">
          <cell r="A397" t="str">
            <v xml:space="preserve">          DR AUVERGNE LIMOUSIN</v>
          </cell>
          <cell r="B397" t="str">
            <v xml:space="preserve">                                   SST informatique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</row>
        <row r="398">
          <cell r="A398" t="str">
            <v xml:space="preserve">          DR AUVERGNE LIMOUSIN</v>
          </cell>
          <cell r="B398" t="str">
            <v xml:space="preserve">                                   SST infogérance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</row>
        <row r="399">
          <cell r="A399" t="str">
            <v xml:space="preserve">          DR AUVERGNE LIMOUSIN</v>
          </cell>
          <cell r="B399" t="str">
            <v xml:space="preserve">                                   SST Affichage info municipales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</row>
        <row r="400">
          <cell r="A400" t="str">
            <v xml:space="preserve">          DR AUVERGNE LIMOUSIN</v>
          </cell>
          <cell r="B400" t="str">
            <v xml:space="preserve">                              SST technique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</row>
        <row r="401">
          <cell r="A401" t="str">
            <v xml:space="preserve">          DR AUVERGNE LIMOUSIN</v>
          </cell>
          <cell r="B401" t="str">
            <v xml:space="preserve">                                   SST DAG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</row>
        <row r="402">
          <cell r="A402" t="str">
            <v xml:space="preserve">          DR AUVERGNE LIMOUSIN</v>
          </cell>
          <cell r="B402" t="str">
            <v xml:space="preserve">                                   SST - Intérim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</row>
        <row r="403">
          <cell r="A403" t="str">
            <v xml:space="preserve">          DR AUVERGNE LIMOUSIN</v>
          </cell>
          <cell r="B403" t="str">
            <v xml:space="preserve">                                   SST - Personnel détaché prêté par le groupe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</row>
        <row r="404">
          <cell r="A404" t="str">
            <v xml:space="preserve">          DR AUVERGNE LIMOUSIN</v>
          </cell>
          <cell r="B404" t="str">
            <v xml:space="preserve">                                   SST - Autres non technique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</row>
        <row r="405">
          <cell r="A405" t="str">
            <v xml:space="preserve">          DR AUVERGNE LIMOUSIN</v>
          </cell>
          <cell r="B405" t="str">
            <v xml:space="preserve">                              SST hors technique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</row>
        <row r="406">
          <cell r="A406" t="str">
            <v xml:space="preserve">          DR AUVERGNE LIMOUSIN</v>
          </cell>
          <cell r="B406" t="str">
            <v xml:space="preserve">                         SOUS-TRAITANCE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</row>
        <row r="407">
          <cell r="A407" t="str">
            <v xml:space="preserve">          DR AUVERGNE LIMOUSIN</v>
          </cell>
          <cell r="B407" t="str">
            <v xml:space="preserve">                         MUTUALISATION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</row>
        <row r="408">
          <cell r="A408" t="str">
            <v xml:space="preserve">          DR AUVERGNE LIMOUSIN</v>
          </cell>
          <cell r="B408" t="str">
            <v xml:space="preserve">                              Voyages &amp; déplacements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</row>
        <row r="409">
          <cell r="A409" t="str">
            <v xml:space="preserve">          DR AUVERGNE LIMOUSIN</v>
          </cell>
          <cell r="B409" t="str">
            <v xml:space="preserve">                              Missions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</row>
        <row r="410">
          <cell r="A410" t="str">
            <v xml:space="preserve">          DR AUVERGNE LIMOUSIN</v>
          </cell>
          <cell r="B410" t="str">
            <v xml:space="preserve">                              Frais kilométriques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</row>
        <row r="411">
          <cell r="A411" t="str">
            <v xml:space="preserve">          DR AUVERGNE LIMOUSIN</v>
          </cell>
          <cell r="B411" t="str">
            <v xml:space="preserve">                         FRAIS DE DEPLACEMENT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</row>
        <row r="412">
          <cell r="A412" t="str">
            <v xml:space="preserve">          DR AUVERGNE LIMOUSIN</v>
          </cell>
          <cell r="B412" t="str">
            <v xml:space="preserve">                              Carburant _ Véhicules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</row>
        <row r="413">
          <cell r="A413" t="str">
            <v xml:space="preserve">          DR AUVERGNE LIMOUSIN</v>
          </cell>
          <cell r="B413" t="str">
            <v xml:space="preserve">                              Réparation et pièces détachées _ Véhicules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</row>
        <row r="414">
          <cell r="A414" t="str">
            <v xml:space="preserve">          DR AUVERGNE LIMOUSIN</v>
          </cell>
          <cell r="B414" t="str">
            <v xml:space="preserve">                         VEHICULES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</row>
        <row r="415">
          <cell r="A415" t="str">
            <v xml:space="preserve">          DR AUVERGNE LIMOUSIN</v>
          </cell>
          <cell r="B415" t="str">
            <v xml:space="preserve">                              Réception de tiers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</row>
        <row r="416">
          <cell r="A416" t="str">
            <v xml:space="preserve">          DR AUVERGNE LIMOUSIN</v>
          </cell>
          <cell r="B416" t="str">
            <v xml:space="preserve">                              Voyages clients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</row>
        <row r="417">
          <cell r="A417" t="str">
            <v xml:space="preserve">          DR AUVERGNE LIMOUSIN</v>
          </cell>
          <cell r="B417" t="str">
            <v xml:space="preserve">                              Autres RP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</row>
        <row r="418">
          <cell r="A418" t="str">
            <v xml:space="preserve">          DR AUVERGNE LIMOUSIN</v>
          </cell>
          <cell r="B418" t="str">
            <v xml:space="preserve">                         RELATIONS PUBLIQUES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</row>
        <row r="419">
          <cell r="A419" t="str">
            <v xml:space="preserve">          DR AUVERGNE LIMOUSIN</v>
          </cell>
          <cell r="B419" t="str">
            <v xml:space="preserve">                         HONORAIRES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</row>
        <row r="420">
          <cell r="A420" t="str">
            <v xml:space="preserve">          DR AUVERGNE LIMOUSIN</v>
          </cell>
          <cell r="B420" t="str">
            <v xml:space="preserve">                              Téléphone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</row>
        <row r="421">
          <cell r="A421" t="str">
            <v xml:space="preserve">          DR AUVERGNE LIMOUSIN</v>
          </cell>
          <cell r="B421" t="str">
            <v xml:space="preserve">                              Frais de poste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</row>
        <row r="422">
          <cell r="A422" t="str">
            <v xml:space="preserve">          DR AUVERGNE LIMOUSIN</v>
          </cell>
          <cell r="B422" t="str">
            <v xml:space="preserve">                              Transport et taxe d'atterrissage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</row>
        <row r="423">
          <cell r="A423" t="str">
            <v xml:space="preserve">          DR AUVERGNE LIMOUSIN</v>
          </cell>
          <cell r="B423" t="str">
            <v xml:space="preserve">                              Fournitures de bureau - informatique - photo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</row>
        <row r="424">
          <cell r="A424" t="str">
            <v xml:space="preserve">          DR AUVERGNE LIMOUSIN</v>
          </cell>
          <cell r="B424" t="str">
            <v xml:space="preserve">                              Vêtements de travail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</row>
        <row r="425">
          <cell r="A425" t="str">
            <v xml:space="preserve">          DR AUVERGNE LIMOUSIN</v>
          </cell>
          <cell r="B425" t="str">
            <v xml:space="preserve">                              Divers services extérieurs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</row>
        <row r="426">
          <cell r="A426" t="str">
            <v xml:space="preserve">          DR AUVERGNE LIMOUSIN</v>
          </cell>
          <cell r="B426" t="str">
            <v xml:space="preserve">                              Autres charges diverses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</row>
        <row r="427">
          <cell r="A427" t="str">
            <v xml:space="preserve">          DR AUVERGNE LIMOUSIN</v>
          </cell>
          <cell r="B427" t="str">
            <v xml:space="preserve">                         AUTRES CHARGES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</row>
        <row r="428">
          <cell r="A428" t="str">
            <v xml:space="preserve">          DR AUVERGNE LIMOUSIN</v>
          </cell>
          <cell r="B428" t="str">
            <v xml:space="preserve">                         ACHAT MONTAGE MOBILIER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</row>
        <row r="429">
          <cell r="A429" t="str">
            <v xml:space="preserve">          DR AUVERGNE LIMOUSIN</v>
          </cell>
          <cell r="B429" t="str">
            <v xml:space="preserve">                              Achats d'affiches AT non refacturées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</row>
        <row r="430">
          <cell r="A430" t="str">
            <v xml:space="preserve">          DR AUVERGNE LIMOUSIN</v>
          </cell>
          <cell r="B430" t="str">
            <v xml:space="preserve">                              Achats d'affiches LC non refacturées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</row>
        <row r="431">
          <cell r="A431" t="str">
            <v xml:space="preserve">          DR AUVERGNE LIMOUSIN</v>
          </cell>
          <cell r="B431" t="str">
            <v xml:space="preserve">                              Achats de matériaux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</row>
        <row r="432">
          <cell r="A432" t="str">
            <v xml:space="preserve">          DR AUVERGNE LIMOUSIN</v>
          </cell>
          <cell r="B432" t="str">
            <v xml:space="preserve">                              Achats d'adhésifs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</row>
        <row r="433">
          <cell r="A433" t="str">
            <v xml:space="preserve">          DR AUVERGNE LIMOUSIN</v>
          </cell>
          <cell r="B433" t="str">
            <v xml:space="preserve">                              Achats produits entretien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</row>
        <row r="434">
          <cell r="A434" t="str">
            <v xml:space="preserve">          DR AUVERGNE LIMOUSIN</v>
          </cell>
          <cell r="B434" t="str">
            <v xml:space="preserve">                              Achats petit outillage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</row>
        <row r="435">
          <cell r="A435" t="str">
            <v xml:space="preserve">          DR AUVERGNE LIMOUSIN</v>
          </cell>
          <cell r="B435" t="str">
            <v xml:space="preserve">                              Achats emballages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</row>
        <row r="436">
          <cell r="A436" t="str">
            <v xml:space="preserve">          DR AUVERGNE LIMOUSIN</v>
          </cell>
          <cell r="B436" t="str">
            <v xml:space="preserve">                              Fourniture entretien petit équipement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</row>
        <row r="437">
          <cell r="A437" t="str">
            <v xml:space="preserve">          DR AUVERGNE LIMOUSIN</v>
          </cell>
          <cell r="B437" t="str">
            <v xml:space="preserve">                              Autres Achats et consommables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</row>
        <row r="438">
          <cell r="A438" t="str">
            <v xml:space="preserve">          DR AUVERGNE LIMOUSIN</v>
          </cell>
          <cell r="B438" t="str">
            <v xml:space="preserve">                         Achats et consommables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</row>
        <row r="439">
          <cell r="A439" t="str">
            <v xml:space="preserve">          DR AUVERGNE LIMOUSIN</v>
          </cell>
          <cell r="B439" t="str">
            <v xml:space="preserve">                              Loyers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</row>
        <row r="440">
          <cell r="A440" t="str">
            <v xml:space="preserve">          DR AUVERGNE LIMOUSIN</v>
          </cell>
          <cell r="B440" t="str">
            <v xml:space="preserve">                              Charges locatives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</row>
        <row r="441">
          <cell r="A441" t="str">
            <v xml:space="preserve">          DR AUVERGNE LIMOUSIN</v>
          </cell>
          <cell r="B441" t="str">
            <v xml:space="preserve">                              CB Immobilier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</row>
        <row r="442">
          <cell r="A442" t="str">
            <v xml:space="preserve">          DR AUVERGNE LIMOUSIN</v>
          </cell>
          <cell r="B442" t="str">
            <v xml:space="preserve">                              Eaux - gaz - électricité des locaux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</row>
        <row r="443">
          <cell r="A443" t="str">
            <v xml:space="preserve">          DR AUVERGNE LIMOUSIN</v>
          </cell>
          <cell r="B443" t="str">
            <v xml:space="preserve">                              Entretiens et réparations des locaux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</row>
        <row r="444">
          <cell r="A444" t="str">
            <v xml:space="preserve">          DR AUVERGNE LIMOUSIN</v>
          </cell>
          <cell r="B444" t="str">
            <v xml:space="preserve">                         COÛTS DES LOCAUX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</row>
        <row r="445">
          <cell r="A445" t="str">
            <v xml:space="preserve">          DR AUVERGNE LIMOUSIN</v>
          </cell>
          <cell r="B445" t="str">
            <v xml:space="preserve">                         ELECTRICITE DES PANNEAUX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</row>
        <row r="446">
          <cell r="A446" t="str">
            <v xml:space="preserve">          DR AUVERGNE LIMOUSIN</v>
          </cell>
          <cell r="B446" t="str">
            <v xml:space="preserve">                         CREANCES IRRECOUVRABLES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</row>
        <row r="447">
          <cell r="A447" t="str">
            <v xml:space="preserve">          DR AUVERGNE LIMOUSIN</v>
          </cell>
          <cell r="B447" t="str">
            <v xml:space="preserve">                         IMPÔTS ET TAXES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</row>
        <row r="448">
          <cell r="A448" t="str">
            <v xml:space="preserve">          DR AUVERGNE LIMOUSIN</v>
          </cell>
          <cell r="B448" t="str">
            <v xml:space="preserve">                         PRODUCTION IMMOBILISEE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</row>
        <row r="449">
          <cell r="A449" t="str">
            <v xml:space="preserve">          DR AUVERGNE LIMOUSIN</v>
          </cell>
          <cell r="B449" t="str">
            <v xml:space="preserve">                         AUTRES PRODUITS D'EXPLOITATION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</row>
        <row r="450">
          <cell r="A450" t="str">
            <v xml:space="preserve">          DR AUVERGNE LIMOUSIN</v>
          </cell>
          <cell r="B450" t="str">
            <v xml:space="preserve">                         Stock Options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</row>
        <row r="451">
          <cell r="A451" t="str">
            <v xml:space="preserve">          DR AUVERGNE LIMOUSIN</v>
          </cell>
          <cell r="B451" t="str">
            <v xml:space="preserve">                         MANAGEMENT FEES ET TRADEMARKS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</row>
        <row r="452">
          <cell r="A452" t="str">
            <v xml:space="preserve">          DR AUVERGNE LIMOUSIN</v>
          </cell>
          <cell r="B452" t="str">
            <v xml:space="preserve">                    MOP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</row>
        <row r="453">
          <cell r="A453" t="str">
            <v xml:space="preserve">          DR AUVERGNE LIMOUSIN</v>
          </cell>
          <cell r="B453" t="str">
            <v xml:space="preserve">                    DOTATIONS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</row>
        <row r="454">
          <cell r="A454" t="str">
            <v xml:space="preserve">          DR AUVERGNE LIMOUSIN</v>
          </cell>
          <cell r="B454" t="str">
            <v xml:space="preserve">                    PROVISIONS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</row>
        <row r="455">
          <cell r="A455" t="str">
            <v xml:space="preserve">          DR AUVERGNE LIMOUSIN</v>
          </cell>
          <cell r="B455" t="str">
            <v xml:space="preserve">                    SPARE PARTS TOTAL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</row>
        <row r="456">
          <cell r="A456" t="str">
            <v xml:space="preserve">          DR AUVERGNE LIMOUSIN</v>
          </cell>
          <cell r="B456" t="str">
            <v xml:space="preserve">                    Autres produits et déduction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</row>
        <row r="457">
          <cell r="A457" t="str">
            <v xml:space="preserve">          DR AUVERGNE LIMOUSIN</v>
          </cell>
          <cell r="B457" t="str">
            <v xml:space="preserve">               EBIT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</row>
        <row r="458">
          <cell r="A458" t="str">
            <v xml:space="preserve">          DR AUVERGNE LIMOUSIN</v>
          </cell>
          <cell r="B458" t="str">
            <v xml:space="preserve">               RESULTAT FINANCIER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</row>
        <row r="459">
          <cell r="A459" t="str">
            <v xml:space="preserve">          DR AUVERGNE LIMOUSIN</v>
          </cell>
          <cell r="B459" t="str">
            <v xml:space="preserve">               TOTAL IS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</row>
        <row r="460">
          <cell r="A460" t="str">
            <v xml:space="preserve">          DR AUVERGNE LIMOUSIN</v>
          </cell>
          <cell r="B460" t="str">
            <v xml:space="preserve">          Compte de résultat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</row>
        <row r="461">
          <cell r="A461" t="str">
            <v xml:space="preserve">          DR AUVERGNE LIMOUSIN</v>
          </cell>
          <cell r="B461" t="str">
            <v xml:space="preserve">          Annexes relatives au P&amp;L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</row>
        <row r="462">
          <cell r="A462" t="str">
            <v xml:space="preserve">          DR AUVERGNE LIMOUSIN</v>
          </cell>
          <cell r="B462" t="str">
            <v xml:space="preserve">          Compte Technique P&amp;L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</row>
        <row r="463">
          <cell r="A463" t="str">
            <v xml:space="preserve">          DR AUVERGNE LIMOUSIN</v>
          </cell>
          <cell r="B463" t="str">
            <v xml:space="preserve">     Total Compte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</row>
        <row r="464">
          <cell r="A464" t="str">
            <v xml:space="preserve">          DR AUVERGNE LIMOUSIN</v>
          </cell>
          <cell r="B464" t="str">
            <v>Compte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</row>
        <row r="465">
          <cell r="A465" t="str">
            <v xml:space="preserve">     DR IDF OUEST</v>
          </cell>
          <cell r="B465" t="str">
            <v xml:space="preserve">                         CA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</row>
        <row r="466">
          <cell r="A466" t="str">
            <v xml:space="preserve">     DR IDF OUEST</v>
          </cell>
          <cell r="B466" t="str">
            <v xml:space="preserve">                         Total Redevances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</row>
        <row r="467">
          <cell r="A467" t="str">
            <v xml:space="preserve">     DR IDF OUEST</v>
          </cell>
          <cell r="B467" t="str">
            <v xml:space="preserve">                         Timbres et Taxes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</row>
        <row r="468">
          <cell r="A468" t="str">
            <v xml:space="preserve">     DR IDF OUEST</v>
          </cell>
          <cell r="B468" t="str">
            <v xml:space="preserve">                         COGS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</row>
        <row r="469">
          <cell r="A469" t="str">
            <v xml:space="preserve">     DR IDF OUEST</v>
          </cell>
          <cell r="B469" t="str">
            <v xml:space="preserve">                         COUTS DE PERSONNEL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</row>
        <row r="470">
          <cell r="A470" t="str">
            <v xml:space="preserve">     DR IDF OUEST</v>
          </cell>
          <cell r="B470" t="str">
            <v xml:space="preserve">                                   SST technique - JCDSA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</row>
        <row r="471">
          <cell r="A471" t="str">
            <v xml:space="preserve">     DR IDF OUEST</v>
          </cell>
          <cell r="B471" t="str">
            <v xml:space="preserve">                                   SST - Aménagement d'emplacement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</row>
        <row r="472">
          <cell r="A472" t="str">
            <v xml:space="preserve">     DR IDF OUEST</v>
          </cell>
          <cell r="B472" t="str">
            <v xml:space="preserve">                                   SST affichage colle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</row>
        <row r="473">
          <cell r="A473" t="str">
            <v xml:space="preserve">     DR IDF OUEST</v>
          </cell>
          <cell r="B473" t="str">
            <v xml:space="preserve">                                   SST - Frais technique - Toile - Télésurveillance PL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</row>
        <row r="474">
          <cell r="A474" t="str">
            <v xml:space="preserve">     DR IDF OUEST</v>
          </cell>
          <cell r="B474" t="str">
            <v xml:space="preserve">                                   STT générale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</row>
        <row r="475">
          <cell r="A475" t="str">
            <v xml:space="preserve">     DR IDF OUEST</v>
          </cell>
          <cell r="B475" t="str">
            <v xml:space="preserve">                                   SST photo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</row>
        <row r="476">
          <cell r="A476" t="str">
            <v xml:space="preserve">     DR IDF OUEST</v>
          </cell>
          <cell r="B476" t="str">
            <v xml:space="preserve">                                   SST branchements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</row>
        <row r="477">
          <cell r="A477" t="str">
            <v xml:space="preserve">     DR IDF OUEST</v>
          </cell>
          <cell r="B477" t="str">
            <v xml:space="preserve">                                   SST stockage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</row>
        <row r="478">
          <cell r="A478" t="str">
            <v xml:space="preserve">     DR IDF OUEST</v>
          </cell>
          <cell r="B478" t="str">
            <v xml:space="preserve">                                   SST affichage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</row>
        <row r="479">
          <cell r="A479" t="str">
            <v xml:space="preserve">     DR IDF OUEST</v>
          </cell>
          <cell r="B479" t="str">
            <v xml:space="preserve">                                   SST entretien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</row>
        <row r="480">
          <cell r="A480" t="str">
            <v xml:space="preserve">     DR IDF OUEST</v>
          </cell>
          <cell r="B480" t="str">
            <v xml:space="preserve">                                   SST prestations annexes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</row>
        <row r="481">
          <cell r="A481" t="str">
            <v xml:space="preserve">     DR IDF OUEST</v>
          </cell>
          <cell r="B481" t="str">
            <v xml:space="preserve">                                   SST démontage déplacement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</row>
        <row r="482">
          <cell r="A482" t="str">
            <v xml:space="preserve">     DR IDF OUEST</v>
          </cell>
          <cell r="B482" t="str">
            <v xml:space="preserve">                                   SST maintenance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</row>
        <row r="483">
          <cell r="A483" t="str">
            <v xml:space="preserve">     DR IDF OUEST</v>
          </cell>
          <cell r="B483" t="str">
            <v xml:space="preserve">                                   SST transport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</row>
        <row r="484">
          <cell r="A484" t="str">
            <v xml:space="preserve">     DR IDF OUEST</v>
          </cell>
          <cell r="B484" t="str">
            <v xml:space="preserve">                                   SST et Achat peinture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</row>
        <row r="485">
          <cell r="A485" t="str">
            <v xml:space="preserve">     DR IDF OUEST</v>
          </cell>
          <cell r="B485" t="str">
            <v xml:space="preserve">                                   SST affichage LC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</row>
        <row r="486">
          <cell r="A486" t="str">
            <v xml:space="preserve">     DR IDF OUEST</v>
          </cell>
          <cell r="B486" t="str">
            <v xml:space="preserve">                                   SST élagage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</row>
        <row r="487">
          <cell r="A487" t="str">
            <v xml:space="preserve">     DR IDF OUEST</v>
          </cell>
          <cell r="B487" t="str">
            <v xml:space="preserve">                                   SST Entretien réparation de mobilier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</row>
        <row r="488">
          <cell r="A488" t="str">
            <v xml:space="preserve">     DR IDF OUEST</v>
          </cell>
          <cell r="B488" t="str">
            <v xml:space="preserve">                                   SST informatique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</row>
        <row r="489">
          <cell r="A489" t="str">
            <v xml:space="preserve">     DR IDF OUEST</v>
          </cell>
          <cell r="B489" t="str">
            <v xml:space="preserve">                                   SST infogérance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</row>
        <row r="490">
          <cell r="A490" t="str">
            <v xml:space="preserve">     DR IDF OUEST</v>
          </cell>
          <cell r="B490" t="str">
            <v xml:space="preserve">                                   SST Affichage info municipales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</row>
        <row r="491">
          <cell r="A491" t="str">
            <v xml:space="preserve">     DR IDF OUEST</v>
          </cell>
          <cell r="B491" t="str">
            <v xml:space="preserve">                              SST technique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</row>
        <row r="492">
          <cell r="A492" t="str">
            <v xml:space="preserve">     DR IDF OUEST</v>
          </cell>
          <cell r="B492" t="str">
            <v xml:space="preserve">                                   SST DAG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</row>
        <row r="493">
          <cell r="A493" t="str">
            <v xml:space="preserve">     DR IDF OUEST</v>
          </cell>
          <cell r="B493" t="str">
            <v xml:space="preserve">                                   SST - Intérim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</row>
        <row r="494">
          <cell r="A494" t="str">
            <v xml:space="preserve">     DR IDF OUEST</v>
          </cell>
          <cell r="B494" t="str">
            <v xml:space="preserve">                                   SST - Personnel détaché prêté par le groupe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</row>
        <row r="495">
          <cell r="A495" t="str">
            <v xml:space="preserve">     DR IDF OUEST</v>
          </cell>
          <cell r="B495" t="str">
            <v xml:space="preserve">                                   SST - Autres non technique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</row>
        <row r="496">
          <cell r="A496" t="str">
            <v xml:space="preserve">     DR IDF OUEST</v>
          </cell>
          <cell r="B496" t="str">
            <v xml:space="preserve">                              SST hors technique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</row>
        <row r="497">
          <cell r="A497" t="str">
            <v xml:space="preserve">     DR IDF OUEST</v>
          </cell>
          <cell r="B497" t="str">
            <v xml:space="preserve">                         SOUS-TRAITANCE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</row>
        <row r="498">
          <cell r="A498" t="str">
            <v xml:space="preserve">     DR IDF OUEST</v>
          </cell>
          <cell r="B498" t="str">
            <v xml:space="preserve">                         MUTUALISATION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</row>
        <row r="499">
          <cell r="A499" t="str">
            <v xml:space="preserve">     DR IDF OUEST</v>
          </cell>
          <cell r="B499" t="str">
            <v xml:space="preserve">                              Voyages &amp; déplacements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</row>
        <row r="500">
          <cell r="A500" t="str">
            <v xml:space="preserve">     DR IDF OUEST</v>
          </cell>
          <cell r="B500" t="str">
            <v xml:space="preserve">                              Missions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</row>
        <row r="501">
          <cell r="A501" t="str">
            <v xml:space="preserve">     DR IDF OUEST</v>
          </cell>
          <cell r="B501" t="str">
            <v xml:space="preserve">                              Frais kilométriques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</row>
        <row r="502">
          <cell r="A502" t="str">
            <v xml:space="preserve">     DR IDF OUEST</v>
          </cell>
          <cell r="B502" t="str">
            <v xml:space="preserve">                         FRAIS DE DEPLACEMENT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</row>
        <row r="503">
          <cell r="A503" t="str">
            <v xml:space="preserve">     DR IDF OUEST</v>
          </cell>
          <cell r="B503" t="str">
            <v xml:space="preserve">                              Carburant _ Véhicules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</row>
        <row r="504">
          <cell r="A504" t="str">
            <v xml:space="preserve">     DR IDF OUEST</v>
          </cell>
          <cell r="B504" t="str">
            <v xml:space="preserve">                              Réparation et pièces détachées _ Véhicules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</row>
        <row r="505">
          <cell r="A505" t="str">
            <v xml:space="preserve">     DR IDF OUEST</v>
          </cell>
          <cell r="B505" t="str">
            <v xml:space="preserve">                         VEHICULES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</row>
        <row r="506">
          <cell r="A506" t="str">
            <v xml:space="preserve">     DR IDF OUEST</v>
          </cell>
          <cell r="B506" t="str">
            <v xml:space="preserve">                              Réception de tiers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</row>
        <row r="507">
          <cell r="A507" t="str">
            <v xml:space="preserve">     DR IDF OUEST</v>
          </cell>
          <cell r="B507" t="str">
            <v xml:space="preserve">                              Voyages clients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</row>
        <row r="508">
          <cell r="A508" t="str">
            <v xml:space="preserve">     DR IDF OUEST</v>
          </cell>
          <cell r="B508" t="str">
            <v xml:space="preserve">                              Autres RP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</row>
        <row r="509">
          <cell r="A509" t="str">
            <v xml:space="preserve">     DR IDF OUEST</v>
          </cell>
          <cell r="B509" t="str">
            <v xml:space="preserve">                         RELATIONS PUBLIQUES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</row>
        <row r="510">
          <cell r="A510" t="str">
            <v xml:space="preserve">     DR IDF OUEST</v>
          </cell>
          <cell r="B510" t="str">
            <v xml:space="preserve">                         HONORAIRES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</row>
        <row r="511">
          <cell r="A511" t="str">
            <v xml:space="preserve">     DR IDF OUEST</v>
          </cell>
          <cell r="B511" t="str">
            <v xml:space="preserve">                              Téléphone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</row>
        <row r="512">
          <cell r="A512" t="str">
            <v xml:space="preserve">     DR IDF OUEST</v>
          </cell>
          <cell r="B512" t="str">
            <v xml:space="preserve">                              Frais de poste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</row>
        <row r="513">
          <cell r="A513" t="str">
            <v xml:space="preserve">     DR IDF OUEST</v>
          </cell>
          <cell r="B513" t="str">
            <v xml:space="preserve">                              Transport et taxe d'atterrissage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</row>
        <row r="514">
          <cell r="A514" t="str">
            <v xml:space="preserve">     DR IDF OUEST</v>
          </cell>
          <cell r="B514" t="str">
            <v xml:space="preserve">                              Fournitures de bureau - informatique - photo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</row>
        <row r="515">
          <cell r="A515" t="str">
            <v xml:space="preserve">     DR IDF OUEST</v>
          </cell>
          <cell r="B515" t="str">
            <v xml:space="preserve">                              Vêtements de travail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</row>
        <row r="516">
          <cell r="A516" t="str">
            <v xml:space="preserve">     DR IDF OUEST</v>
          </cell>
          <cell r="B516" t="str">
            <v xml:space="preserve">                              Divers services extérieurs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</row>
        <row r="517">
          <cell r="A517" t="str">
            <v xml:space="preserve">     DR IDF OUEST</v>
          </cell>
          <cell r="B517" t="str">
            <v xml:space="preserve">                              Autres charges diverses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</row>
        <row r="518">
          <cell r="A518" t="str">
            <v xml:space="preserve">     DR IDF OUEST</v>
          </cell>
          <cell r="B518" t="str">
            <v xml:space="preserve">                         AUTRES CHARGES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</row>
        <row r="519">
          <cell r="A519" t="str">
            <v xml:space="preserve">     DR IDF OUEST</v>
          </cell>
          <cell r="B519" t="str">
            <v xml:space="preserve">                         ACHAT MONTAGE MOBILIER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</row>
        <row r="520">
          <cell r="A520" t="str">
            <v xml:space="preserve">     DR IDF OUEST</v>
          </cell>
          <cell r="B520" t="str">
            <v xml:space="preserve">                              Achats d'affiches AT non refacturées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</row>
        <row r="521">
          <cell r="A521" t="str">
            <v xml:space="preserve">     DR IDF OUEST</v>
          </cell>
          <cell r="B521" t="str">
            <v xml:space="preserve">                              Achats d'affiches LC non refacturées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</row>
        <row r="522">
          <cell r="A522" t="str">
            <v xml:space="preserve">     DR IDF OUEST</v>
          </cell>
          <cell r="B522" t="str">
            <v xml:space="preserve">                              Achats de matériaux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</row>
        <row r="523">
          <cell r="A523" t="str">
            <v xml:space="preserve">     DR IDF OUEST</v>
          </cell>
          <cell r="B523" t="str">
            <v xml:space="preserve">                              Achats d'adhésifs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</row>
        <row r="524">
          <cell r="A524" t="str">
            <v xml:space="preserve">     DR IDF OUEST</v>
          </cell>
          <cell r="B524" t="str">
            <v xml:space="preserve">                              Achats produits entretien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</row>
        <row r="525">
          <cell r="A525" t="str">
            <v xml:space="preserve">     DR IDF OUEST</v>
          </cell>
          <cell r="B525" t="str">
            <v xml:space="preserve">                              Achats petit outillage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</row>
        <row r="526">
          <cell r="A526" t="str">
            <v xml:space="preserve">     DR IDF OUEST</v>
          </cell>
          <cell r="B526" t="str">
            <v xml:space="preserve">                              Achats emballages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</row>
        <row r="527">
          <cell r="A527" t="str">
            <v xml:space="preserve">     DR IDF OUEST</v>
          </cell>
          <cell r="B527" t="str">
            <v xml:space="preserve">                              Fourniture entretien petit équipement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</row>
        <row r="528">
          <cell r="A528" t="str">
            <v xml:space="preserve">     DR IDF OUEST</v>
          </cell>
          <cell r="B528" t="str">
            <v xml:space="preserve">                              Autres Achats et consommables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</row>
        <row r="529">
          <cell r="A529" t="str">
            <v xml:space="preserve">     DR IDF OUEST</v>
          </cell>
          <cell r="B529" t="str">
            <v xml:space="preserve">                         Achats et consommables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</row>
        <row r="530">
          <cell r="A530" t="str">
            <v xml:space="preserve">     DR IDF OUEST</v>
          </cell>
          <cell r="B530" t="str">
            <v xml:space="preserve">                              Loyers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</row>
        <row r="531">
          <cell r="A531" t="str">
            <v xml:space="preserve">     DR IDF OUEST</v>
          </cell>
          <cell r="B531" t="str">
            <v xml:space="preserve">                              Charges locatives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</row>
        <row r="532">
          <cell r="A532" t="str">
            <v xml:space="preserve">     DR IDF OUEST</v>
          </cell>
          <cell r="B532" t="str">
            <v xml:space="preserve">                              CB Immobilier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</row>
        <row r="533">
          <cell r="A533" t="str">
            <v xml:space="preserve">     DR IDF OUEST</v>
          </cell>
          <cell r="B533" t="str">
            <v xml:space="preserve">                              Eaux - gaz - électricité des locaux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</row>
        <row r="534">
          <cell r="A534" t="str">
            <v xml:space="preserve">     DR IDF OUEST</v>
          </cell>
          <cell r="B534" t="str">
            <v xml:space="preserve">                              Entretiens et réparations des locaux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</row>
        <row r="535">
          <cell r="A535" t="str">
            <v xml:space="preserve">     DR IDF OUEST</v>
          </cell>
          <cell r="B535" t="str">
            <v xml:space="preserve">                         COÛTS DES LOCAUX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</row>
        <row r="536">
          <cell r="A536" t="str">
            <v xml:space="preserve">     DR IDF OUEST</v>
          </cell>
          <cell r="B536" t="str">
            <v xml:space="preserve">                         ELECTRICITE DES PANNEAUX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</row>
        <row r="537">
          <cell r="A537" t="str">
            <v xml:space="preserve">     DR IDF OUEST</v>
          </cell>
          <cell r="B537" t="str">
            <v xml:space="preserve">                         CREANCES IRRECOUVRABLES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</row>
        <row r="538">
          <cell r="A538" t="str">
            <v xml:space="preserve">     DR IDF OUEST</v>
          </cell>
          <cell r="B538" t="str">
            <v xml:space="preserve">                         IMPÔTS ET TAXES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</row>
        <row r="539">
          <cell r="A539" t="str">
            <v xml:space="preserve">     DR IDF OUEST</v>
          </cell>
          <cell r="B539" t="str">
            <v xml:space="preserve">                         PRODUCTION IMMOBILISEE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</row>
        <row r="540">
          <cell r="A540" t="str">
            <v xml:space="preserve">     DR IDF OUEST</v>
          </cell>
          <cell r="B540" t="str">
            <v xml:space="preserve">                         AUTRES PRODUITS D'EXPLOITATION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</row>
        <row r="541">
          <cell r="A541" t="str">
            <v xml:space="preserve">     DR IDF OUEST</v>
          </cell>
          <cell r="B541" t="str">
            <v xml:space="preserve">                         Stock Options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</row>
        <row r="542">
          <cell r="A542" t="str">
            <v xml:space="preserve">     DR IDF OUEST</v>
          </cell>
          <cell r="B542" t="str">
            <v xml:space="preserve">                         MANAGEMENT FEES ET TRADEMARKS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</row>
        <row r="543">
          <cell r="A543" t="str">
            <v xml:space="preserve">     DR IDF OUEST</v>
          </cell>
          <cell r="B543" t="str">
            <v xml:space="preserve">                    MOP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</row>
        <row r="544">
          <cell r="A544" t="str">
            <v xml:space="preserve">     DR IDF OUEST</v>
          </cell>
          <cell r="B544" t="str">
            <v xml:space="preserve">                    DOTATIONS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</row>
        <row r="545">
          <cell r="A545" t="str">
            <v xml:space="preserve">     DR IDF OUEST</v>
          </cell>
          <cell r="B545" t="str">
            <v xml:space="preserve">                    PROVISIONS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</row>
        <row r="546">
          <cell r="A546" t="str">
            <v xml:space="preserve">     DR IDF OUEST</v>
          </cell>
          <cell r="B546" t="str">
            <v xml:space="preserve">                    SPARE PARTS TOTAL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</row>
        <row r="547">
          <cell r="A547" t="str">
            <v xml:space="preserve">     DR IDF OUEST</v>
          </cell>
          <cell r="B547" t="str">
            <v xml:space="preserve">                    Autres produits et déduction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</row>
        <row r="548">
          <cell r="A548" t="str">
            <v xml:space="preserve">     DR IDF OUEST</v>
          </cell>
          <cell r="B548" t="str">
            <v xml:space="preserve">               EBIT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</row>
        <row r="549">
          <cell r="A549" t="str">
            <v xml:space="preserve">     DR IDF OUEST</v>
          </cell>
          <cell r="B549" t="str">
            <v xml:space="preserve">               RESULTAT FINANCIER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</row>
        <row r="550">
          <cell r="A550" t="str">
            <v xml:space="preserve">     DR IDF OUEST</v>
          </cell>
          <cell r="B550" t="str">
            <v xml:space="preserve">               TOTAL IS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</row>
        <row r="551">
          <cell r="A551" t="str">
            <v xml:space="preserve">     DR IDF OUEST</v>
          </cell>
          <cell r="B551" t="str">
            <v xml:space="preserve">          Compte de résultat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</row>
        <row r="552">
          <cell r="A552" t="str">
            <v xml:space="preserve">     DR IDF OUEST</v>
          </cell>
          <cell r="B552" t="str">
            <v xml:space="preserve">          Annexes relatives au P&amp;L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</row>
        <row r="553">
          <cell r="A553" t="str">
            <v xml:space="preserve">     DR IDF OUEST</v>
          </cell>
          <cell r="B553" t="str">
            <v xml:space="preserve">          Compte Technique P&amp;L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</row>
        <row r="554">
          <cell r="A554" t="str">
            <v xml:space="preserve">     DR IDF OUEST</v>
          </cell>
          <cell r="B554" t="str">
            <v xml:space="preserve">     Total Compte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</row>
        <row r="555">
          <cell r="A555" t="str">
            <v xml:space="preserve">     DR IDF OUEST</v>
          </cell>
          <cell r="B555" t="str">
            <v>Compte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</row>
        <row r="556">
          <cell r="A556" t="str">
            <v xml:space="preserve">     DR LORRAINE CHAMPAGNE</v>
          </cell>
          <cell r="B556" t="str">
            <v xml:space="preserve">                         CA</v>
          </cell>
          <cell r="R556">
            <v>92.634879999999995</v>
          </cell>
          <cell r="S556">
            <v>98.437750000000008</v>
          </cell>
          <cell r="T556">
            <v>112.53333333333332</v>
          </cell>
          <cell r="U556">
            <v>291.44388000000004</v>
          </cell>
          <cell r="V556">
            <v>337.59999999999997</v>
          </cell>
        </row>
        <row r="557">
          <cell r="A557" t="str">
            <v xml:space="preserve">     DR LORRAINE CHAMPAGNE</v>
          </cell>
          <cell r="B557" t="str">
            <v xml:space="preserve">                         Total Redevances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</row>
        <row r="558">
          <cell r="A558" t="str">
            <v xml:space="preserve">     DR LORRAINE CHAMPAGNE</v>
          </cell>
          <cell r="B558" t="str">
            <v xml:space="preserve">                         Timbres et Taxes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</row>
        <row r="559">
          <cell r="A559" t="str">
            <v xml:space="preserve">     DR LORRAINE CHAMPAGNE</v>
          </cell>
          <cell r="B559" t="str">
            <v xml:space="preserve">                         COGS</v>
          </cell>
          <cell r="R559">
            <v>0</v>
          </cell>
          <cell r="S559">
            <v>0</v>
          </cell>
          <cell r="T559">
            <v>0</v>
          </cell>
          <cell r="U559">
            <v>-0.57611000000000001</v>
          </cell>
          <cell r="V559">
            <v>0</v>
          </cell>
        </row>
        <row r="560">
          <cell r="A560" t="str">
            <v xml:space="preserve">     DR LORRAINE CHAMPAGNE</v>
          </cell>
          <cell r="B560" t="str">
            <v xml:space="preserve">                         COUTS DE PERSONNEL</v>
          </cell>
          <cell r="R560">
            <v>-42.827030000000001</v>
          </cell>
          <cell r="S560">
            <v>-47.002490000000009</v>
          </cell>
          <cell r="T560">
            <v>-48.886675098133338</v>
          </cell>
          <cell r="U560">
            <v>-139.04501999999999</v>
          </cell>
          <cell r="V560">
            <v>-146.66002529440004</v>
          </cell>
        </row>
        <row r="561">
          <cell r="A561" t="str">
            <v xml:space="preserve">     DR LORRAINE CHAMPAGNE</v>
          </cell>
          <cell r="B561" t="str">
            <v xml:space="preserve">                                   SST technique - JCDSA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</row>
        <row r="562">
          <cell r="A562" t="str">
            <v xml:space="preserve">     DR LORRAINE CHAMPAGNE</v>
          </cell>
          <cell r="B562" t="str">
            <v xml:space="preserve">                                   SST - Aménagement d'emplacement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</row>
        <row r="563">
          <cell r="A563" t="str">
            <v xml:space="preserve">     DR LORRAINE CHAMPAGNE</v>
          </cell>
          <cell r="B563" t="str">
            <v xml:space="preserve">                                   SST affichage colle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</row>
        <row r="564">
          <cell r="A564" t="str">
            <v xml:space="preserve">     DR LORRAINE CHAMPAGNE</v>
          </cell>
          <cell r="B564" t="str">
            <v xml:space="preserve">                                   SST - Frais technique - Toile - Télésurveillance PL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</row>
        <row r="565">
          <cell r="A565" t="str">
            <v xml:space="preserve">     DR LORRAINE CHAMPAGNE</v>
          </cell>
          <cell r="B565" t="str">
            <v xml:space="preserve">                                   STT générale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</row>
        <row r="566">
          <cell r="A566" t="str">
            <v xml:space="preserve">     DR LORRAINE CHAMPAGNE</v>
          </cell>
          <cell r="B566" t="str">
            <v xml:space="preserve">                                   SST photo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</row>
        <row r="567">
          <cell r="A567" t="str">
            <v xml:space="preserve">     DR LORRAINE CHAMPAGNE</v>
          </cell>
          <cell r="B567" t="str">
            <v xml:space="preserve">                                   SST branchements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</row>
        <row r="568">
          <cell r="A568" t="str">
            <v xml:space="preserve">     DR LORRAINE CHAMPAGNE</v>
          </cell>
          <cell r="B568" t="str">
            <v xml:space="preserve">                                   SST stockage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</row>
        <row r="569">
          <cell r="A569" t="str">
            <v xml:space="preserve">     DR LORRAINE CHAMPAGNE</v>
          </cell>
          <cell r="B569" t="str">
            <v xml:space="preserve">                                   SST affichage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</row>
        <row r="570">
          <cell r="A570" t="str">
            <v xml:space="preserve">     DR LORRAINE CHAMPAGNE</v>
          </cell>
          <cell r="B570" t="str">
            <v xml:space="preserve">                                   SST entretien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</row>
        <row r="571">
          <cell r="A571" t="str">
            <v xml:space="preserve">     DR LORRAINE CHAMPAGNE</v>
          </cell>
          <cell r="B571" t="str">
            <v xml:space="preserve">                                   SST prestations annexes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</row>
        <row r="572">
          <cell r="A572" t="str">
            <v xml:space="preserve">     DR LORRAINE CHAMPAGNE</v>
          </cell>
          <cell r="B572" t="str">
            <v xml:space="preserve">                                   SST démontage déplacement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</row>
        <row r="573">
          <cell r="A573" t="str">
            <v xml:space="preserve">     DR LORRAINE CHAMPAGNE</v>
          </cell>
          <cell r="B573" t="str">
            <v xml:space="preserve">                                   SST maintenance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</row>
        <row r="574">
          <cell r="A574" t="str">
            <v xml:space="preserve">     DR LORRAINE CHAMPAGNE</v>
          </cell>
          <cell r="B574" t="str">
            <v xml:space="preserve">                                   SST transport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</row>
        <row r="575">
          <cell r="A575" t="str">
            <v xml:space="preserve">     DR LORRAINE CHAMPAGNE</v>
          </cell>
          <cell r="B575" t="str">
            <v xml:space="preserve">                                   SST et Achat peinture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</row>
        <row r="576">
          <cell r="A576" t="str">
            <v xml:space="preserve">     DR LORRAINE CHAMPAGNE</v>
          </cell>
          <cell r="B576" t="str">
            <v xml:space="preserve">                                   SST affichage LC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</row>
        <row r="577">
          <cell r="A577" t="str">
            <v xml:space="preserve">     DR LORRAINE CHAMPAGNE</v>
          </cell>
          <cell r="B577" t="str">
            <v xml:space="preserve">                                   SST élagage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</row>
        <row r="578">
          <cell r="A578" t="str">
            <v xml:space="preserve">     DR LORRAINE CHAMPAGNE</v>
          </cell>
          <cell r="B578" t="str">
            <v xml:space="preserve">                                   SST Entretien réparation de mobilier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</row>
        <row r="579">
          <cell r="A579" t="str">
            <v xml:space="preserve">     DR LORRAINE CHAMPAGNE</v>
          </cell>
          <cell r="B579" t="str">
            <v xml:space="preserve">                                   SST informatique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</row>
        <row r="580">
          <cell r="A580" t="str">
            <v xml:space="preserve">     DR LORRAINE CHAMPAGNE</v>
          </cell>
          <cell r="B580" t="str">
            <v xml:space="preserve">                                   SST infogérance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</row>
        <row r="581">
          <cell r="A581" t="str">
            <v xml:space="preserve">     DR LORRAINE CHAMPAGNE</v>
          </cell>
          <cell r="B581" t="str">
            <v xml:space="preserve">                                   SST Affichage info municipales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</row>
        <row r="582">
          <cell r="A582" t="str">
            <v xml:space="preserve">     DR LORRAINE CHAMPAGNE</v>
          </cell>
          <cell r="B582" t="str">
            <v xml:space="preserve">                              SST technique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</row>
        <row r="583">
          <cell r="A583" t="str">
            <v xml:space="preserve">     DR LORRAINE CHAMPAGNE</v>
          </cell>
          <cell r="B583" t="str">
            <v xml:space="preserve">                                   SST DAG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</row>
        <row r="584">
          <cell r="A584" t="str">
            <v xml:space="preserve">     DR LORRAINE CHAMPAGNE</v>
          </cell>
          <cell r="B584" t="str">
            <v xml:space="preserve">                                   SST - Intérim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</row>
        <row r="585">
          <cell r="A585" t="str">
            <v xml:space="preserve">     DR LORRAINE CHAMPAGNE</v>
          </cell>
          <cell r="B585" t="str">
            <v xml:space="preserve">                                   SST - Personnel détaché prêté par le groupe</v>
          </cell>
          <cell r="R585">
            <v>-7.8364700000000003</v>
          </cell>
          <cell r="S585">
            <v>-9.1391500000000008</v>
          </cell>
          <cell r="T585">
            <v>-5.3833333333333329</v>
          </cell>
          <cell r="U585">
            <v>-23.95448</v>
          </cell>
          <cell r="V585">
            <v>-16.149999999999999</v>
          </cell>
        </row>
        <row r="586">
          <cell r="A586" t="str">
            <v xml:space="preserve">     DR LORRAINE CHAMPAGNE</v>
          </cell>
          <cell r="B586" t="str">
            <v xml:space="preserve">                                   SST - Autres non technique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</row>
        <row r="587">
          <cell r="A587" t="str">
            <v xml:space="preserve">     DR LORRAINE CHAMPAGNE</v>
          </cell>
          <cell r="B587" t="str">
            <v xml:space="preserve">                              SST hors technique</v>
          </cell>
          <cell r="R587">
            <v>-7.8364700000000003</v>
          </cell>
          <cell r="S587">
            <v>-9.1391500000000008</v>
          </cell>
          <cell r="T587">
            <v>-5.3833333333333329</v>
          </cell>
          <cell r="U587">
            <v>-23.95448</v>
          </cell>
          <cell r="V587">
            <v>-16.149999999999999</v>
          </cell>
        </row>
        <row r="588">
          <cell r="A588" t="str">
            <v xml:space="preserve">     DR LORRAINE CHAMPAGNE</v>
          </cell>
          <cell r="B588" t="str">
            <v xml:space="preserve">                         SOUS-TRAITANCE</v>
          </cell>
          <cell r="R588">
            <v>-7.8364700000000003</v>
          </cell>
          <cell r="S588">
            <v>-9.1391500000000008</v>
          </cell>
          <cell r="T588">
            <v>-5.3833333333333329</v>
          </cell>
          <cell r="U588">
            <v>-23.95448</v>
          </cell>
          <cell r="V588">
            <v>-16.149999999999999</v>
          </cell>
        </row>
        <row r="589">
          <cell r="A589" t="str">
            <v xml:space="preserve">     DR LORRAINE CHAMPAGNE</v>
          </cell>
          <cell r="B589" t="str">
            <v xml:space="preserve">                         MUTUALISATION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</row>
        <row r="590">
          <cell r="A590" t="str">
            <v xml:space="preserve">     DR LORRAINE CHAMPAGNE</v>
          </cell>
          <cell r="B590" t="str">
            <v xml:space="preserve">                              Voyages &amp; déplacements</v>
          </cell>
          <cell r="R590">
            <v>0</v>
          </cell>
          <cell r="S590">
            <v>-0.47348000000000001</v>
          </cell>
          <cell r="T590">
            <v>-7.0999999999999994E-2</v>
          </cell>
          <cell r="U590">
            <v>-0.30602000000000001</v>
          </cell>
          <cell r="V590">
            <v>-0.21299999999999997</v>
          </cell>
        </row>
        <row r="591">
          <cell r="A591" t="str">
            <v xml:space="preserve">     DR LORRAINE CHAMPAGNE</v>
          </cell>
          <cell r="B591" t="str">
            <v xml:space="preserve">                              Missions</v>
          </cell>
          <cell r="R591">
            <v>-3.0318000000000001</v>
          </cell>
          <cell r="S591">
            <v>-2.8337000000000003</v>
          </cell>
          <cell r="T591">
            <v>-2.8753333333333337</v>
          </cell>
          <cell r="U591">
            <v>-9.0922900000000002</v>
          </cell>
          <cell r="V591">
            <v>-8.6260000000000012</v>
          </cell>
        </row>
        <row r="592">
          <cell r="A592" t="str">
            <v xml:space="preserve">     DR LORRAINE CHAMPAGNE</v>
          </cell>
          <cell r="B592" t="str">
            <v xml:space="preserve">                              Frais kilométriques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</row>
        <row r="593">
          <cell r="A593" t="str">
            <v xml:space="preserve">     DR LORRAINE CHAMPAGNE</v>
          </cell>
          <cell r="B593" t="str">
            <v xml:space="preserve">                         FRAIS DE DEPLACEMENT</v>
          </cell>
          <cell r="R593">
            <v>-3.0318000000000001</v>
          </cell>
          <cell r="S593">
            <v>-3.3071799999999998</v>
          </cell>
          <cell r="T593">
            <v>-2.9463333333333339</v>
          </cell>
          <cell r="U593">
            <v>-9.3983100000000004</v>
          </cell>
          <cell r="V593">
            <v>-8.8390000000000004</v>
          </cell>
        </row>
        <row r="594">
          <cell r="A594" t="str">
            <v xml:space="preserve">     DR LORRAINE CHAMPAGNE</v>
          </cell>
          <cell r="B594" t="str">
            <v xml:space="preserve">                              Carburant _ Véhicules</v>
          </cell>
          <cell r="R594">
            <v>0.47467000000000004</v>
          </cell>
          <cell r="S594">
            <v>-9.0920000000000001E-2</v>
          </cell>
          <cell r="T594">
            <v>0.11554333333333332</v>
          </cell>
          <cell r="U594">
            <v>0.16268999999999995</v>
          </cell>
          <cell r="V594">
            <v>0.34662999999999994</v>
          </cell>
        </row>
        <row r="595">
          <cell r="A595" t="str">
            <v xml:space="preserve">     DR LORRAINE CHAMPAGNE</v>
          </cell>
          <cell r="B595" t="str">
            <v xml:space="preserve">                              Réparation et pièces détachées _ Véhicules</v>
          </cell>
          <cell r="R595">
            <v>-0.80008000000000001</v>
          </cell>
          <cell r="S595">
            <v>-0.7651</v>
          </cell>
          <cell r="T595">
            <v>-0.44000000000000006</v>
          </cell>
          <cell r="U595">
            <v>-4.0135799999999993</v>
          </cell>
          <cell r="V595">
            <v>-1.32</v>
          </cell>
        </row>
        <row r="596">
          <cell r="A596" t="str">
            <v xml:space="preserve">     DR LORRAINE CHAMPAGNE</v>
          </cell>
          <cell r="B596" t="str">
            <v xml:space="preserve">                         VEHICULES</v>
          </cell>
          <cell r="R596">
            <v>-0.32540999999999987</v>
          </cell>
          <cell r="S596">
            <v>-0.85602</v>
          </cell>
          <cell r="T596">
            <v>-0.32445666666666673</v>
          </cell>
          <cell r="U596">
            <v>-3.8508899999999997</v>
          </cell>
          <cell r="V596">
            <v>-0.97337000000000007</v>
          </cell>
        </row>
        <row r="597">
          <cell r="A597" t="str">
            <v xml:space="preserve">     DR LORRAINE CHAMPAGNE</v>
          </cell>
          <cell r="B597" t="str">
            <v xml:space="preserve">                              Réception de tiers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</row>
        <row r="598">
          <cell r="A598" t="str">
            <v xml:space="preserve">     DR LORRAINE CHAMPAGNE</v>
          </cell>
          <cell r="B598" t="str">
            <v xml:space="preserve">                              Voyages clients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</row>
        <row r="599">
          <cell r="A599" t="str">
            <v xml:space="preserve">     DR LORRAINE CHAMPAGNE</v>
          </cell>
          <cell r="B599" t="str">
            <v xml:space="preserve">                              Autres RP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</row>
        <row r="600">
          <cell r="A600" t="str">
            <v xml:space="preserve">     DR LORRAINE CHAMPAGNE</v>
          </cell>
          <cell r="B600" t="str">
            <v xml:space="preserve">                         RELATIONS PUBLIQUES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</row>
        <row r="601">
          <cell r="A601" t="str">
            <v xml:space="preserve">     DR LORRAINE CHAMPAGNE</v>
          </cell>
          <cell r="B601" t="str">
            <v xml:space="preserve">                         HONORAIRES</v>
          </cell>
          <cell r="R601">
            <v>-0.56999999999999995</v>
          </cell>
          <cell r="S601">
            <v>-0.36375999999999997</v>
          </cell>
          <cell r="T601">
            <v>-0.47</v>
          </cell>
          <cell r="U601">
            <v>-1.3130199999999999</v>
          </cell>
          <cell r="V601">
            <v>-1.41</v>
          </cell>
        </row>
        <row r="602">
          <cell r="A602" t="str">
            <v xml:space="preserve">     DR LORRAINE CHAMPAGNE</v>
          </cell>
          <cell r="B602" t="str">
            <v xml:space="preserve">                              Téléphone</v>
          </cell>
          <cell r="R602">
            <v>-0.92676999999999998</v>
          </cell>
          <cell r="S602">
            <v>-0.88729999999999998</v>
          </cell>
          <cell r="T602">
            <v>-1.1670000000000005</v>
          </cell>
          <cell r="U602">
            <v>-3.2680400000000005</v>
          </cell>
          <cell r="V602">
            <v>-3.5010000000000012</v>
          </cell>
        </row>
        <row r="603">
          <cell r="A603" t="str">
            <v xml:space="preserve">     DR LORRAINE CHAMPAGNE</v>
          </cell>
          <cell r="B603" t="str">
            <v xml:space="preserve">                              Frais de poste</v>
          </cell>
          <cell r="R603">
            <v>-0.63612000000000002</v>
          </cell>
          <cell r="S603">
            <v>-0.66659999999999997</v>
          </cell>
          <cell r="T603">
            <v>-0.63600000000000001</v>
          </cell>
          <cell r="U603">
            <v>-1.9312199999999999</v>
          </cell>
          <cell r="V603">
            <v>-1.9079999999999999</v>
          </cell>
        </row>
        <row r="604">
          <cell r="A604" t="str">
            <v xml:space="preserve">     DR LORRAINE CHAMPAGNE</v>
          </cell>
          <cell r="B604" t="str">
            <v xml:space="preserve">                              Transport et taxe d'atterrissage</v>
          </cell>
          <cell r="R604">
            <v>-4.2119999999999998E-2</v>
          </cell>
          <cell r="S604">
            <v>0</v>
          </cell>
          <cell r="T604">
            <v>0</v>
          </cell>
          <cell r="U604">
            <v>-0.10633999999999999</v>
          </cell>
          <cell r="V604">
            <v>0</v>
          </cell>
        </row>
        <row r="605">
          <cell r="A605" t="str">
            <v xml:space="preserve">     DR LORRAINE CHAMPAGNE</v>
          </cell>
          <cell r="B605" t="str">
            <v xml:space="preserve">                              Fournitures de bureau - informatique - photo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</row>
        <row r="606">
          <cell r="A606" t="str">
            <v xml:space="preserve">     DR LORRAINE CHAMPAGNE</v>
          </cell>
          <cell r="B606" t="str">
            <v xml:space="preserve">                              Vêtements de travail</v>
          </cell>
          <cell r="R606">
            <v>-0.68959999999999999</v>
          </cell>
          <cell r="S606">
            <v>0</v>
          </cell>
          <cell r="T606">
            <v>0</v>
          </cell>
          <cell r="U606">
            <v>-1.30236</v>
          </cell>
          <cell r="V606">
            <v>0</v>
          </cell>
        </row>
        <row r="607">
          <cell r="A607" t="str">
            <v xml:space="preserve">     DR LORRAINE CHAMPAGNE</v>
          </cell>
          <cell r="B607" t="str">
            <v xml:space="preserve">                              Divers services extérieurs</v>
          </cell>
          <cell r="R607">
            <v>-0.28158</v>
          </cell>
          <cell r="S607">
            <v>-0.34738999999999998</v>
          </cell>
          <cell r="T607">
            <v>-0.31131000000000003</v>
          </cell>
          <cell r="U607">
            <v>-0.72419999999999995</v>
          </cell>
          <cell r="V607">
            <v>-0.93393000000000004</v>
          </cell>
        </row>
        <row r="608">
          <cell r="A608" t="str">
            <v xml:space="preserve">     DR LORRAINE CHAMPAGNE</v>
          </cell>
          <cell r="B608" t="str">
            <v xml:space="preserve">                              Autres charges diverses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</row>
        <row r="609">
          <cell r="A609" t="str">
            <v xml:space="preserve">     DR LORRAINE CHAMPAGNE</v>
          </cell>
          <cell r="B609" t="str">
            <v xml:space="preserve">                         AUTRES CHARGES</v>
          </cell>
          <cell r="R609">
            <v>-2.5761900000000004</v>
          </cell>
          <cell r="S609">
            <v>-1.9012899999999999</v>
          </cell>
          <cell r="T609">
            <v>-2.1143100000000006</v>
          </cell>
          <cell r="U609">
            <v>-7.3321600000000009</v>
          </cell>
          <cell r="V609">
            <v>-6.3429300000000008</v>
          </cell>
        </row>
        <row r="610">
          <cell r="A610" t="str">
            <v xml:space="preserve">     DR LORRAINE CHAMPAGNE</v>
          </cell>
          <cell r="B610" t="str">
            <v xml:space="preserve">                         ACHAT MONTAGE MOBILIER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</row>
        <row r="611">
          <cell r="A611" t="str">
            <v xml:space="preserve">     DR LORRAINE CHAMPAGNE</v>
          </cell>
          <cell r="B611" t="str">
            <v xml:space="preserve">                              Achats d'affiches AT non refacturées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</row>
        <row r="612">
          <cell r="A612" t="str">
            <v xml:space="preserve">     DR LORRAINE CHAMPAGNE</v>
          </cell>
          <cell r="B612" t="str">
            <v xml:space="preserve">                              Achats d'affiches LC non refacturées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</row>
        <row r="613">
          <cell r="A613" t="str">
            <v xml:space="preserve">     DR LORRAINE CHAMPAGNE</v>
          </cell>
          <cell r="B613" t="str">
            <v xml:space="preserve">                              Achats de matériaux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</row>
        <row r="614">
          <cell r="A614" t="str">
            <v xml:space="preserve">     DR LORRAINE CHAMPAGNE</v>
          </cell>
          <cell r="B614" t="str">
            <v xml:space="preserve">                              Achats d'adhésifs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</row>
        <row r="615">
          <cell r="A615" t="str">
            <v xml:space="preserve">     DR LORRAINE CHAMPAGNE</v>
          </cell>
          <cell r="B615" t="str">
            <v xml:space="preserve">                              Achats produits entretien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</row>
        <row r="616">
          <cell r="A616" t="str">
            <v xml:space="preserve">     DR LORRAINE CHAMPAGNE</v>
          </cell>
          <cell r="B616" t="str">
            <v xml:space="preserve">                              Achats petit outillage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</row>
        <row r="617">
          <cell r="A617" t="str">
            <v xml:space="preserve">     DR LORRAINE CHAMPAGNE</v>
          </cell>
          <cell r="B617" t="str">
            <v xml:space="preserve">                              Achats emballages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</row>
        <row r="618">
          <cell r="A618" t="str">
            <v xml:space="preserve">     DR LORRAINE CHAMPAGNE</v>
          </cell>
          <cell r="B618" t="str">
            <v xml:space="preserve">                              Fourniture entretien petit équipement</v>
          </cell>
          <cell r="R618">
            <v>-5.4299999999999999E-3</v>
          </cell>
          <cell r="S618">
            <v>0.23192000000000002</v>
          </cell>
          <cell r="T618">
            <v>-3.6666666666666667E-2</v>
          </cell>
          <cell r="U618">
            <v>-0.64036999999999999</v>
          </cell>
          <cell r="V618">
            <v>-0.11</v>
          </cell>
        </row>
        <row r="619">
          <cell r="A619" t="str">
            <v xml:space="preserve">     DR LORRAINE CHAMPAGNE</v>
          </cell>
          <cell r="B619" t="str">
            <v xml:space="preserve">                              Autres Achats et consommables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</row>
        <row r="620">
          <cell r="A620" t="str">
            <v xml:space="preserve">     DR LORRAINE CHAMPAGNE</v>
          </cell>
          <cell r="B620" t="str">
            <v xml:space="preserve">                         Achats et consommables</v>
          </cell>
          <cell r="R620">
            <v>-5.4299999999999999E-3</v>
          </cell>
          <cell r="S620">
            <v>0.23192000000000002</v>
          </cell>
          <cell r="T620">
            <v>-3.6666666666666667E-2</v>
          </cell>
          <cell r="U620">
            <v>-0.64036999999999999</v>
          </cell>
          <cell r="V620">
            <v>-0.11</v>
          </cell>
        </row>
        <row r="621">
          <cell r="A621" t="str">
            <v xml:space="preserve">     DR LORRAINE CHAMPAGNE</v>
          </cell>
          <cell r="B621" t="str">
            <v xml:space="preserve">                              Loyers</v>
          </cell>
          <cell r="R621">
            <v>-10.12384</v>
          </cell>
          <cell r="S621">
            <v>-9.5632799999999989</v>
          </cell>
          <cell r="T621">
            <v>-10.432666666666668</v>
          </cell>
          <cell r="U621">
            <v>-30.680349999999997</v>
          </cell>
          <cell r="V621">
            <v>-31.298000000000002</v>
          </cell>
        </row>
        <row r="622">
          <cell r="A622" t="str">
            <v xml:space="preserve">     DR LORRAINE CHAMPAGNE</v>
          </cell>
          <cell r="B622" t="str">
            <v xml:space="preserve">                              Charges locatives</v>
          </cell>
          <cell r="R622">
            <v>-1.2</v>
          </cell>
          <cell r="S622">
            <v>-1.0999999999999999</v>
          </cell>
          <cell r="T622">
            <v>-1.3923333333333332</v>
          </cell>
          <cell r="U622">
            <v>-4.2274199999999995</v>
          </cell>
          <cell r="V622">
            <v>-4.1769999999999996</v>
          </cell>
        </row>
        <row r="623">
          <cell r="A623" t="str">
            <v xml:space="preserve">     DR LORRAINE CHAMPAGNE</v>
          </cell>
          <cell r="B623" t="str">
            <v xml:space="preserve">                              CB Immobilier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</row>
        <row r="624">
          <cell r="A624" t="str">
            <v xml:space="preserve">     DR LORRAINE CHAMPAGNE</v>
          </cell>
          <cell r="B624" t="str">
            <v xml:space="preserve">                              Eaux - gaz - électricité des locaux</v>
          </cell>
          <cell r="R624">
            <v>-1.98488</v>
          </cell>
          <cell r="S624">
            <v>-1.6230099999999998</v>
          </cell>
          <cell r="T624">
            <v>-0.86799999999999999</v>
          </cell>
          <cell r="U624">
            <v>-3.8873899999999999</v>
          </cell>
          <cell r="V624">
            <v>-2.6040000000000001</v>
          </cell>
        </row>
        <row r="625">
          <cell r="A625" t="str">
            <v xml:space="preserve">     DR LORRAINE CHAMPAGNE</v>
          </cell>
          <cell r="B625" t="str">
            <v xml:space="preserve">                              Entretiens et réparations des locaux</v>
          </cell>
          <cell r="R625">
            <v>-0.42125000000000001</v>
          </cell>
          <cell r="S625">
            <v>-1.2720899999999999</v>
          </cell>
          <cell r="T625">
            <v>-0.35166666666666663</v>
          </cell>
          <cell r="U625">
            <v>-1.0076000000000001</v>
          </cell>
          <cell r="V625">
            <v>-1.0549999999999999</v>
          </cell>
        </row>
        <row r="626">
          <cell r="A626" t="str">
            <v xml:space="preserve">     DR LORRAINE CHAMPAGNE</v>
          </cell>
          <cell r="B626" t="str">
            <v xml:space="preserve">                         COÛTS DES LOCAUX</v>
          </cell>
          <cell r="R626">
            <v>-13.729969999999998</v>
          </cell>
          <cell r="S626">
            <v>-13.558380000000001</v>
          </cell>
          <cell r="T626">
            <v>-13.044666666666668</v>
          </cell>
          <cell r="U626">
            <v>-39.802759999999992</v>
          </cell>
          <cell r="V626">
            <v>-39.134</v>
          </cell>
        </row>
        <row r="627">
          <cell r="A627" t="str">
            <v xml:space="preserve">     DR LORRAINE CHAMPAGNE</v>
          </cell>
          <cell r="B627" t="str">
            <v xml:space="preserve">                         ELECTRICITE DES PANNEAUX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</row>
        <row r="628">
          <cell r="A628" t="str">
            <v xml:space="preserve">     DR LORRAINE CHAMPAGNE</v>
          </cell>
          <cell r="B628" t="str">
            <v xml:space="preserve">                         CREANCES IRRECOUVRABLES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</row>
        <row r="629">
          <cell r="A629" t="str">
            <v xml:space="preserve">     DR LORRAINE CHAMPAGNE</v>
          </cell>
          <cell r="B629" t="str">
            <v xml:space="preserve">                         IMPÔTS ET TAXES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</row>
        <row r="630">
          <cell r="A630" t="str">
            <v xml:space="preserve">     DR LORRAINE CHAMPAGNE</v>
          </cell>
          <cell r="B630" t="str">
            <v xml:space="preserve">                         PRODUCTION IMMOBILISEE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</row>
        <row r="631">
          <cell r="A631" t="str">
            <v xml:space="preserve">     DR LORRAINE CHAMPAGNE</v>
          </cell>
          <cell r="B631" t="str">
            <v xml:space="preserve">                         AUTRES PRODUITS D'EXPLOITATION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</row>
        <row r="632">
          <cell r="A632" t="str">
            <v xml:space="preserve">     DR LORRAINE CHAMPAGNE</v>
          </cell>
          <cell r="B632" t="str">
            <v xml:space="preserve">                         Stock Options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</row>
        <row r="633">
          <cell r="A633" t="str">
            <v xml:space="preserve">     DR LORRAINE CHAMPAGNE</v>
          </cell>
          <cell r="B633" t="str">
            <v xml:space="preserve">                         MANAGEMENT FEES ET TRADEMARKS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</row>
        <row r="634">
          <cell r="A634" t="str">
            <v xml:space="preserve">     DR LORRAINE CHAMPAGNE</v>
          </cell>
          <cell r="B634" t="str">
            <v xml:space="preserve">                    MOP</v>
          </cell>
          <cell r="R634">
            <v>21.732579999999999</v>
          </cell>
          <cell r="S634">
            <v>22.541399999999996</v>
          </cell>
          <cell r="T634">
            <v>39.326891568533313</v>
          </cell>
          <cell r="U634">
            <v>65.530760000000043</v>
          </cell>
          <cell r="V634">
            <v>117.98067470559994</v>
          </cell>
        </row>
        <row r="635">
          <cell r="A635" t="str">
            <v xml:space="preserve">     DR LORRAINE CHAMPAGNE</v>
          </cell>
          <cell r="B635" t="str">
            <v xml:space="preserve">                    DOTATIONS</v>
          </cell>
          <cell r="R635">
            <v>-5.26267</v>
          </cell>
          <cell r="S635">
            <v>-4.1160300000000003</v>
          </cell>
          <cell r="T635">
            <v>-2.7480000000000007</v>
          </cell>
          <cell r="U635">
            <v>-16.794119999999999</v>
          </cell>
          <cell r="V635">
            <v>-8.2440000000000015</v>
          </cell>
        </row>
        <row r="636">
          <cell r="A636" t="str">
            <v xml:space="preserve">     DR LORRAINE CHAMPAGNE</v>
          </cell>
          <cell r="B636" t="str">
            <v xml:space="preserve">                    PROVISIONS</v>
          </cell>
          <cell r="R636">
            <v>2.4189099999999999</v>
          </cell>
          <cell r="S636">
            <v>2.4323899999999998</v>
          </cell>
          <cell r="T636">
            <v>1.7086666666666668</v>
          </cell>
          <cell r="U636">
            <v>7.3574999999999999</v>
          </cell>
          <cell r="V636">
            <v>5.1260000000000003</v>
          </cell>
        </row>
        <row r="637">
          <cell r="A637" t="str">
            <v xml:space="preserve">     DR LORRAINE CHAMPAGNE</v>
          </cell>
          <cell r="B637" t="str">
            <v xml:space="preserve">                    SPARE PARTS TOTAL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</row>
        <row r="638">
          <cell r="A638" t="str">
            <v xml:space="preserve">     DR LORRAINE CHAMPAGNE</v>
          </cell>
          <cell r="B638" t="str">
            <v xml:space="preserve">                    Autres produits et déduction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</row>
        <row r="639">
          <cell r="A639" t="str">
            <v xml:space="preserve">     DR LORRAINE CHAMPAGNE</v>
          </cell>
          <cell r="B639" t="str">
            <v xml:space="preserve">               EBIT</v>
          </cell>
          <cell r="R639">
            <v>18.888819999999996</v>
          </cell>
          <cell r="S639">
            <v>20.857759999999999</v>
          </cell>
          <cell r="T639">
            <v>38.287558235199981</v>
          </cell>
          <cell r="U639">
            <v>56.094140000000039</v>
          </cell>
          <cell r="V639">
            <v>114.86267470559994</v>
          </cell>
        </row>
        <row r="640">
          <cell r="A640" t="str">
            <v xml:space="preserve">     DR LORRAINE CHAMPAGNE</v>
          </cell>
          <cell r="B640" t="str">
            <v xml:space="preserve">               RESULTAT FINANCIER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</row>
        <row r="641">
          <cell r="A641" t="str">
            <v xml:space="preserve">     DR LORRAINE CHAMPAGNE</v>
          </cell>
          <cell r="B641" t="str">
            <v xml:space="preserve">               TOTAL IS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</row>
        <row r="642">
          <cell r="A642" t="str">
            <v xml:space="preserve">     DR LORRAINE CHAMPAGNE</v>
          </cell>
          <cell r="B642" t="str">
            <v xml:space="preserve">          Compte de résultat</v>
          </cell>
          <cell r="R642">
            <v>18.888819999999996</v>
          </cell>
          <cell r="S642">
            <v>20.857759999999999</v>
          </cell>
          <cell r="T642">
            <v>38.287558235199981</v>
          </cell>
          <cell r="U642">
            <v>56.094140000000039</v>
          </cell>
          <cell r="V642">
            <v>114.86267470559994</v>
          </cell>
        </row>
        <row r="643">
          <cell r="A643" t="str">
            <v xml:space="preserve">     DR LORRAINE CHAMPAGNE</v>
          </cell>
          <cell r="B643" t="str">
            <v xml:space="preserve">          Annexes relatives au P&amp;L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</row>
        <row r="644">
          <cell r="A644" t="str">
            <v xml:space="preserve">     DR LORRAINE CHAMPAGNE</v>
          </cell>
          <cell r="B644" t="str">
            <v xml:space="preserve">          Compte Technique P&amp;L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</row>
        <row r="645">
          <cell r="A645" t="str">
            <v xml:space="preserve">     DR LORRAINE CHAMPAGNE</v>
          </cell>
          <cell r="B645" t="str">
            <v xml:space="preserve">     Total Compte</v>
          </cell>
          <cell r="R645">
            <v>18.888819999999996</v>
          </cell>
          <cell r="S645">
            <v>20.857759999999999</v>
          </cell>
          <cell r="T645">
            <v>38.287558235199981</v>
          </cell>
          <cell r="U645">
            <v>56.094140000000039</v>
          </cell>
          <cell r="V645">
            <v>114.86267470559994</v>
          </cell>
        </row>
        <row r="646">
          <cell r="A646" t="str">
            <v xml:space="preserve">     DR LORRAINE CHAMPAGNE</v>
          </cell>
          <cell r="B646" t="str">
            <v>Compte</v>
          </cell>
          <cell r="R646">
            <v>18.888819999999996</v>
          </cell>
          <cell r="S646">
            <v>20.857759999999999</v>
          </cell>
          <cell r="T646">
            <v>38.287558235199981</v>
          </cell>
          <cell r="U646">
            <v>56.094140000000039</v>
          </cell>
          <cell r="V646">
            <v>114.86267470559994</v>
          </cell>
        </row>
        <row r="647">
          <cell r="A647" t="str">
            <v xml:space="preserve">          DR MIDI PYRENEES LANGUEDOC</v>
          </cell>
          <cell r="B647" t="str">
            <v xml:space="preserve">                         CA</v>
          </cell>
          <cell r="R647">
            <v>487.12277000000006</v>
          </cell>
          <cell r="S647">
            <v>638.97028999999998</v>
          </cell>
          <cell r="T647">
            <v>565.63000000000022</v>
          </cell>
          <cell r="U647">
            <v>1637.0520500000002</v>
          </cell>
          <cell r="V647">
            <v>1696.8900000000006</v>
          </cell>
        </row>
        <row r="648">
          <cell r="A648" t="str">
            <v xml:space="preserve">          DR MIDI PYRENEES LANGUEDOC</v>
          </cell>
          <cell r="B648" t="str">
            <v xml:space="preserve">                         Total Redevances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</row>
        <row r="649">
          <cell r="A649" t="str">
            <v xml:space="preserve">          DR MIDI PYRENEES LANGUEDOC</v>
          </cell>
          <cell r="B649" t="str">
            <v xml:space="preserve">                         Timbres et Taxes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</row>
        <row r="650">
          <cell r="A650" t="str">
            <v xml:space="preserve">          DR MIDI PYRENEES LANGUEDOC</v>
          </cell>
          <cell r="B650" t="str">
            <v xml:space="preserve">                         COGS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</row>
        <row r="651">
          <cell r="A651" t="str">
            <v xml:space="preserve">          DR MIDI PYRENEES LANGUEDOC</v>
          </cell>
          <cell r="B651" t="str">
            <v xml:space="preserve">                         COUTS DE PERSONNEL</v>
          </cell>
          <cell r="R651">
            <v>-235.43699999999998</v>
          </cell>
          <cell r="S651">
            <v>-308.44622999999996</v>
          </cell>
          <cell r="T651">
            <v>-286.5617956318107</v>
          </cell>
          <cell r="U651">
            <v>-774.31097999999997</v>
          </cell>
          <cell r="V651">
            <v>-859.68538689543186</v>
          </cell>
        </row>
        <row r="652">
          <cell r="A652" t="str">
            <v xml:space="preserve">          DR MIDI PYRENEES LANGUEDOC</v>
          </cell>
          <cell r="B652" t="str">
            <v xml:space="preserve">                                   SST technique - JCDSA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</row>
        <row r="653">
          <cell r="A653" t="str">
            <v xml:space="preserve">          DR MIDI PYRENEES LANGUEDOC</v>
          </cell>
          <cell r="B653" t="str">
            <v xml:space="preserve">                                   SST - Aménagement d'emplacement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</row>
        <row r="654">
          <cell r="A654" t="str">
            <v xml:space="preserve">          DR MIDI PYRENEES LANGUEDOC</v>
          </cell>
          <cell r="B654" t="str">
            <v xml:space="preserve">                                   SST affichage colle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</row>
        <row r="655">
          <cell r="A655" t="str">
            <v xml:space="preserve">          DR MIDI PYRENEES LANGUEDOC</v>
          </cell>
          <cell r="B655" t="str">
            <v xml:space="preserve">                                   SST - Frais technique - Toile - Télésurveillance PL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</row>
        <row r="656">
          <cell r="A656" t="str">
            <v xml:space="preserve">          DR MIDI PYRENEES LANGUEDOC</v>
          </cell>
          <cell r="B656" t="str">
            <v xml:space="preserve">                                   STT générale</v>
          </cell>
          <cell r="R656">
            <v>-4.5790800000000003</v>
          </cell>
          <cell r="S656">
            <v>-15.96433</v>
          </cell>
          <cell r="T656">
            <v>-4.0796816666666667</v>
          </cell>
          <cell r="U656">
            <v>-11.749880000000001</v>
          </cell>
          <cell r="V656">
            <v>-12.239045000000001</v>
          </cell>
        </row>
        <row r="657">
          <cell r="A657" t="str">
            <v xml:space="preserve">          DR MIDI PYRENEES LANGUEDOC</v>
          </cell>
          <cell r="B657" t="str">
            <v xml:space="preserve">                                   SST photo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</row>
        <row r="658">
          <cell r="A658" t="str">
            <v xml:space="preserve">          DR MIDI PYRENEES LANGUEDOC</v>
          </cell>
          <cell r="B658" t="str">
            <v xml:space="preserve">                                   SST branchements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</row>
        <row r="659">
          <cell r="A659" t="str">
            <v xml:space="preserve">          DR MIDI PYRENEES LANGUEDOC</v>
          </cell>
          <cell r="B659" t="str">
            <v xml:space="preserve">                                   SST stockage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</row>
        <row r="660">
          <cell r="A660" t="str">
            <v xml:space="preserve">          DR MIDI PYRENEES LANGUEDOC</v>
          </cell>
          <cell r="B660" t="str">
            <v xml:space="preserve">                                   SST affichage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</row>
        <row r="661">
          <cell r="A661" t="str">
            <v xml:space="preserve">          DR MIDI PYRENEES LANGUEDOC</v>
          </cell>
          <cell r="B661" t="str">
            <v xml:space="preserve">                                   SST entretien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</row>
        <row r="662">
          <cell r="A662" t="str">
            <v xml:space="preserve">          DR MIDI PYRENEES LANGUEDOC</v>
          </cell>
          <cell r="B662" t="str">
            <v xml:space="preserve">                                   SST prestations annexes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</row>
        <row r="663">
          <cell r="A663" t="str">
            <v xml:space="preserve">          DR MIDI PYRENEES LANGUEDOC</v>
          </cell>
          <cell r="B663" t="str">
            <v xml:space="preserve">                                   SST démontage déplacement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</row>
        <row r="664">
          <cell r="A664" t="str">
            <v xml:space="preserve">          DR MIDI PYRENEES LANGUEDOC</v>
          </cell>
          <cell r="B664" t="str">
            <v xml:space="preserve">                                   SST maintenance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</row>
        <row r="665">
          <cell r="A665" t="str">
            <v xml:space="preserve">          DR MIDI PYRENEES LANGUEDOC</v>
          </cell>
          <cell r="B665" t="str">
            <v xml:space="preserve">                                   SST transport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</row>
        <row r="666">
          <cell r="A666" t="str">
            <v xml:space="preserve">          DR MIDI PYRENEES LANGUEDOC</v>
          </cell>
          <cell r="B666" t="str">
            <v xml:space="preserve">                                   SST et Achat peinture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</row>
        <row r="667">
          <cell r="A667" t="str">
            <v xml:space="preserve">          DR MIDI PYRENEES LANGUEDOC</v>
          </cell>
          <cell r="B667" t="str">
            <v xml:space="preserve">                                   SST affichage LC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</row>
        <row r="668">
          <cell r="A668" t="str">
            <v xml:space="preserve">          DR MIDI PYRENEES LANGUEDOC</v>
          </cell>
          <cell r="B668" t="str">
            <v xml:space="preserve">                                   SST élagage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</row>
        <row r="669">
          <cell r="A669" t="str">
            <v xml:space="preserve">          DR MIDI PYRENEES LANGUEDOC</v>
          </cell>
          <cell r="B669" t="str">
            <v xml:space="preserve">                                   SST Entretien réparation de mobilier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</row>
        <row r="670">
          <cell r="A670" t="str">
            <v xml:space="preserve">          DR MIDI PYRENEES LANGUEDOC</v>
          </cell>
          <cell r="B670" t="str">
            <v xml:space="preserve">                                   SST informatique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</row>
        <row r="671">
          <cell r="A671" t="str">
            <v xml:space="preserve">          DR MIDI PYRENEES LANGUEDOC</v>
          </cell>
          <cell r="B671" t="str">
            <v xml:space="preserve">                                   SST infogérance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</row>
        <row r="672">
          <cell r="A672" t="str">
            <v xml:space="preserve">          DR MIDI PYRENEES LANGUEDOC</v>
          </cell>
          <cell r="B672" t="str">
            <v xml:space="preserve">                                   SST Affichage info municipales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</row>
        <row r="673">
          <cell r="A673" t="str">
            <v xml:space="preserve">          DR MIDI PYRENEES LANGUEDOC</v>
          </cell>
          <cell r="B673" t="str">
            <v xml:space="preserve">                              SST technique</v>
          </cell>
          <cell r="R673">
            <v>-4.5790800000000003</v>
          </cell>
          <cell r="S673">
            <v>-15.96433</v>
          </cell>
          <cell r="T673">
            <v>-4.0796816666666667</v>
          </cell>
          <cell r="U673">
            <v>-11.749880000000001</v>
          </cell>
          <cell r="V673">
            <v>-12.239045000000001</v>
          </cell>
        </row>
        <row r="674">
          <cell r="A674" t="str">
            <v xml:space="preserve">          DR MIDI PYRENEES LANGUEDOC</v>
          </cell>
          <cell r="B674" t="str">
            <v xml:space="preserve">                                   SST DAG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</row>
        <row r="675">
          <cell r="A675" t="str">
            <v xml:space="preserve">          DR MIDI PYRENEES LANGUEDOC</v>
          </cell>
          <cell r="B675" t="str">
            <v xml:space="preserve">                                   SST - Intérim</v>
          </cell>
          <cell r="R675">
            <v>-25.158469999999998</v>
          </cell>
          <cell r="S675">
            <v>-42.979370000000003</v>
          </cell>
          <cell r="T675">
            <v>-19.399999999999999</v>
          </cell>
          <cell r="U675">
            <v>-110.46756999999999</v>
          </cell>
          <cell r="V675">
            <v>-58.2</v>
          </cell>
        </row>
        <row r="676">
          <cell r="A676" t="str">
            <v xml:space="preserve">          DR MIDI PYRENEES LANGUEDOC</v>
          </cell>
          <cell r="B676" t="str">
            <v xml:space="preserve">                                   SST - Personnel détaché prêté par le groupe</v>
          </cell>
          <cell r="R676">
            <v>-53.877809999999997</v>
          </cell>
          <cell r="S676">
            <v>-58</v>
          </cell>
          <cell r="T676">
            <v>-52.266666666666666</v>
          </cell>
          <cell r="U676">
            <v>-168.58901</v>
          </cell>
          <cell r="V676">
            <v>-156.79999999999998</v>
          </cell>
        </row>
        <row r="677">
          <cell r="A677" t="str">
            <v xml:space="preserve">          DR MIDI PYRENEES LANGUEDOC</v>
          </cell>
          <cell r="B677" t="str">
            <v xml:space="preserve">                                   SST - Autres non technique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</row>
        <row r="678">
          <cell r="A678" t="str">
            <v xml:space="preserve">          DR MIDI PYRENEES LANGUEDOC</v>
          </cell>
          <cell r="B678" t="str">
            <v xml:space="preserve">                              SST hors technique</v>
          </cell>
          <cell r="R678">
            <v>-79.036279999999991</v>
          </cell>
          <cell r="S678">
            <v>-100.97936999999999</v>
          </cell>
          <cell r="T678">
            <v>-71.666666666666657</v>
          </cell>
          <cell r="U678">
            <v>-279.05658</v>
          </cell>
          <cell r="V678">
            <v>-215</v>
          </cell>
        </row>
        <row r="679">
          <cell r="A679" t="str">
            <v xml:space="preserve">          DR MIDI PYRENEES LANGUEDOC</v>
          </cell>
          <cell r="B679" t="str">
            <v xml:space="preserve">                         SOUS-TRAITANCE</v>
          </cell>
          <cell r="R679">
            <v>-83.615359999999995</v>
          </cell>
          <cell r="S679">
            <v>-116.94369999999999</v>
          </cell>
          <cell r="T679">
            <v>-75.74634833333333</v>
          </cell>
          <cell r="U679">
            <v>-290.80646000000002</v>
          </cell>
          <cell r="V679">
            <v>-227.239045</v>
          </cell>
        </row>
        <row r="680">
          <cell r="A680" t="str">
            <v xml:space="preserve">          DR MIDI PYRENEES LANGUEDOC</v>
          </cell>
          <cell r="B680" t="str">
            <v xml:space="preserve">                         MUTUALISATION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</row>
        <row r="681">
          <cell r="A681" t="str">
            <v xml:space="preserve">          DR MIDI PYRENEES LANGUEDOC</v>
          </cell>
          <cell r="B681" t="str">
            <v xml:space="preserve">                              Voyages &amp; déplacements</v>
          </cell>
          <cell r="R681">
            <v>-3.5192099999999997</v>
          </cell>
          <cell r="S681">
            <v>-4.5049799999999998</v>
          </cell>
          <cell r="T681">
            <v>-2.3743999999999996</v>
          </cell>
          <cell r="U681">
            <v>-11.051700000000002</v>
          </cell>
          <cell r="V681">
            <v>-7.1231999999999998</v>
          </cell>
        </row>
        <row r="682">
          <cell r="A682" t="str">
            <v xml:space="preserve">          DR MIDI PYRENEES LANGUEDOC</v>
          </cell>
          <cell r="B682" t="str">
            <v xml:space="preserve">                              Missions</v>
          </cell>
          <cell r="R682">
            <v>-15.090339999999999</v>
          </cell>
          <cell r="S682">
            <v>-16.87434</v>
          </cell>
          <cell r="T682">
            <v>-14.893234999999997</v>
          </cell>
          <cell r="U682">
            <v>-41.303609999999992</v>
          </cell>
          <cell r="V682">
            <v>-44.679704999999998</v>
          </cell>
        </row>
        <row r="683">
          <cell r="A683" t="str">
            <v xml:space="preserve">          DR MIDI PYRENEES LANGUEDOC</v>
          </cell>
          <cell r="B683" t="str">
            <v xml:space="preserve">                              Frais kilométriques</v>
          </cell>
          <cell r="R683">
            <v>-0.24</v>
          </cell>
          <cell r="S683">
            <v>-6.5199999999999994E-2</v>
          </cell>
          <cell r="T683">
            <v>-0.22212333333333334</v>
          </cell>
          <cell r="U683">
            <v>-0.5480799999999999</v>
          </cell>
          <cell r="V683">
            <v>-0.66636999999999991</v>
          </cell>
        </row>
        <row r="684">
          <cell r="A684" t="str">
            <v xml:space="preserve">          DR MIDI PYRENEES LANGUEDOC</v>
          </cell>
          <cell r="B684" t="str">
            <v xml:space="preserve">                         FRAIS DE DEPLACEMENT</v>
          </cell>
          <cell r="R684">
            <v>-18.849550000000001</v>
          </cell>
          <cell r="S684">
            <v>-21.444520000000001</v>
          </cell>
          <cell r="T684">
            <v>-17.489758333333331</v>
          </cell>
          <cell r="U684">
            <v>-52.903389999999995</v>
          </cell>
          <cell r="V684">
            <v>-52.469274999999996</v>
          </cell>
        </row>
        <row r="685">
          <cell r="A685" t="str">
            <v xml:space="preserve">          DR MIDI PYRENEES LANGUEDOC</v>
          </cell>
          <cell r="B685" t="str">
            <v xml:space="preserve">                              Carburant _ Véhicules</v>
          </cell>
          <cell r="R685">
            <v>-9.2024899999999992</v>
          </cell>
          <cell r="S685">
            <v>-8.3343900000000009</v>
          </cell>
          <cell r="T685">
            <v>-11.475531666666669</v>
          </cell>
          <cell r="U685">
            <v>-26.13524</v>
          </cell>
          <cell r="V685">
            <v>-34.426595000000006</v>
          </cell>
        </row>
        <row r="686">
          <cell r="A686" t="str">
            <v xml:space="preserve">          DR MIDI PYRENEES LANGUEDOC</v>
          </cell>
          <cell r="B686" t="str">
            <v xml:space="preserve">                              Réparation et pièces détachées _ Véhicules</v>
          </cell>
          <cell r="R686">
            <v>-11.893789999999999</v>
          </cell>
          <cell r="S686">
            <v>-7.0987999999999998</v>
          </cell>
          <cell r="T686">
            <v>-6.9052083333333343</v>
          </cell>
          <cell r="U686">
            <v>-32.292160000000003</v>
          </cell>
          <cell r="V686">
            <v>-20.715625000000006</v>
          </cell>
        </row>
        <row r="687">
          <cell r="A687" t="str">
            <v xml:space="preserve">          DR MIDI PYRENEES LANGUEDOC</v>
          </cell>
          <cell r="B687" t="str">
            <v xml:space="preserve">                         VEHICULES</v>
          </cell>
          <cell r="R687">
            <v>-21.09628</v>
          </cell>
          <cell r="S687">
            <v>-15.433190000000002</v>
          </cell>
          <cell r="T687">
            <v>-18.380740000000003</v>
          </cell>
          <cell r="U687">
            <v>-58.427399999999999</v>
          </cell>
          <cell r="V687">
            <v>-55.142220000000009</v>
          </cell>
        </row>
        <row r="688">
          <cell r="A688" t="str">
            <v xml:space="preserve">          DR MIDI PYRENEES LANGUEDOC</v>
          </cell>
          <cell r="B688" t="str">
            <v xml:space="preserve">                              Réception de tiers</v>
          </cell>
          <cell r="R688">
            <v>-4.5500000000000002E-3</v>
          </cell>
          <cell r="S688">
            <v>-0.56257000000000001</v>
          </cell>
          <cell r="T688">
            <v>-0.7338300000000002</v>
          </cell>
          <cell r="U688">
            <v>-0.65481999999999996</v>
          </cell>
          <cell r="V688">
            <v>-2.2014900000000006</v>
          </cell>
        </row>
        <row r="689">
          <cell r="A689" t="str">
            <v xml:space="preserve">          DR MIDI PYRENEES LANGUEDOC</v>
          </cell>
          <cell r="B689" t="str">
            <v xml:space="preserve">                              Voyages clients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</row>
        <row r="690">
          <cell r="A690" t="str">
            <v xml:space="preserve">          DR MIDI PYRENEES LANGUEDOC</v>
          </cell>
          <cell r="B690" t="str">
            <v xml:space="preserve">                              Autres RP</v>
          </cell>
          <cell r="R690">
            <v>-0.17749999999999999</v>
          </cell>
          <cell r="S690">
            <v>0</v>
          </cell>
          <cell r="T690">
            <v>-2.3999999999999997E-2</v>
          </cell>
          <cell r="U690">
            <v>-0.91039000000000003</v>
          </cell>
          <cell r="V690">
            <v>-7.1999999999999995E-2</v>
          </cell>
        </row>
        <row r="691">
          <cell r="A691" t="str">
            <v xml:space="preserve">          DR MIDI PYRENEES LANGUEDOC</v>
          </cell>
          <cell r="B691" t="str">
            <v xml:space="preserve">                         RELATIONS PUBLIQUES</v>
          </cell>
          <cell r="R691">
            <v>-0.18204999999999999</v>
          </cell>
          <cell r="S691">
            <v>-0.56257000000000001</v>
          </cell>
          <cell r="T691">
            <v>-0.75783000000000023</v>
          </cell>
          <cell r="U691">
            <v>-1.56521</v>
          </cell>
          <cell r="V691">
            <v>-2.2734900000000007</v>
          </cell>
        </row>
        <row r="692">
          <cell r="A692" t="str">
            <v xml:space="preserve">          DR MIDI PYRENEES LANGUEDOC</v>
          </cell>
          <cell r="B692" t="str">
            <v xml:space="preserve">                         HONORAIRES</v>
          </cell>
          <cell r="R692">
            <v>-0.30269999999999997</v>
          </cell>
          <cell r="S692">
            <v>-4.5018799999999999</v>
          </cell>
          <cell r="T692">
            <v>-1.1332250000000001</v>
          </cell>
          <cell r="U692">
            <v>-3.8843600000000005</v>
          </cell>
          <cell r="V692">
            <v>-3.3996750000000002</v>
          </cell>
        </row>
        <row r="693">
          <cell r="A693" t="str">
            <v xml:space="preserve">          DR MIDI PYRENEES LANGUEDOC</v>
          </cell>
          <cell r="B693" t="str">
            <v xml:space="preserve">                              Téléphone</v>
          </cell>
          <cell r="R693">
            <v>-1.8382799999999995</v>
          </cell>
          <cell r="S693">
            <v>-2.70234</v>
          </cell>
          <cell r="T693">
            <v>-2.5107849999999998</v>
          </cell>
          <cell r="U693">
            <v>-10.124320000000001</v>
          </cell>
          <cell r="V693">
            <v>-7.5323549999999999</v>
          </cell>
        </row>
        <row r="694">
          <cell r="A694" t="str">
            <v xml:space="preserve">          DR MIDI PYRENEES LANGUEDOC</v>
          </cell>
          <cell r="B694" t="str">
            <v xml:space="preserve">                              Frais de poste</v>
          </cell>
          <cell r="R694">
            <v>-1.0965100000000003</v>
          </cell>
          <cell r="S694">
            <v>-1.0783199999999999</v>
          </cell>
          <cell r="T694">
            <v>-1.0528999999999999</v>
          </cell>
          <cell r="U694">
            <v>-3.2124199999999998</v>
          </cell>
          <cell r="V694">
            <v>-3.1586999999999996</v>
          </cell>
        </row>
        <row r="695">
          <cell r="A695" t="str">
            <v xml:space="preserve">          DR MIDI PYRENEES LANGUEDOC</v>
          </cell>
          <cell r="B695" t="str">
            <v xml:space="preserve">                              Transport et taxe d'atterrissage</v>
          </cell>
          <cell r="R695">
            <v>-3.66432</v>
          </cell>
          <cell r="S695">
            <v>-0.89359999999999995</v>
          </cell>
          <cell r="T695">
            <v>-1.5881799999999999</v>
          </cell>
          <cell r="U695">
            <v>-4.8311299999999999</v>
          </cell>
          <cell r="V695">
            <v>-4.7645400000000002</v>
          </cell>
        </row>
        <row r="696">
          <cell r="A696" t="str">
            <v xml:space="preserve">          DR MIDI PYRENEES LANGUEDOC</v>
          </cell>
          <cell r="B696" t="str">
            <v xml:space="preserve">                              Fournitures de bureau - informatique - photo</v>
          </cell>
          <cell r="R696">
            <v>-0.36024</v>
          </cell>
          <cell r="S696">
            <v>-1.46841</v>
          </cell>
          <cell r="T696">
            <v>-0.27049500000000004</v>
          </cell>
          <cell r="U696">
            <v>-0.64097000000000015</v>
          </cell>
          <cell r="V696">
            <v>-0.81148500000000012</v>
          </cell>
        </row>
        <row r="697">
          <cell r="A697" t="str">
            <v xml:space="preserve">          DR MIDI PYRENEES LANGUEDOC</v>
          </cell>
          <cell r="B697" t="str">
            <v xml:space="preserve">                              Vêtements de travail</v>
          </cell>
          <cell r="R697">
            <v>-4.1709199999999997</v>
          </cell>
          <cell r="S697">
            <v>-0.21390000000000001</v>
          </cell>
          <cell r="T697">
            <v>-0.67751166666666673</v>
          </cell>
          <cell r="U697">
            <v>-8.5428899999999999</v>
          </cell>
          <cell r="V697">
            <v>-2.0325350000000011</v>
          </cell>
        </row>
        <row r="698">
          <cell r="A698" t="str">
            <v xml:space="preserve">          DR MIDI PYRENEES LANGUEDOC</v>
          </cell>
          <cell r="B698" t="str">
            <v xml:space="preserve">                              Divers services extérieurs</v>
          </cell>
          <cell r="R698">
            <v>-4.0423799999999996</v>
          </cell>
          <cell r="S698">
            <v>-3.7798299999999996</v>
          </cell>
          <cell r="T698">
            <v>-6.0858783333333344</v>
          </cell>
          <cell r="U698">
            <v>-14.080940000000002</v>
          </cell>
          <cell r="V698">
            <v>-18.257635000000001</v>
          </cell>
        </row>
        <row r="699">
          <cell r="A699" t="str">
            <v xml:space="preserve">          DR MIDI PYRENEES LANGUEDOC</v>
          </cell>
          <cell r="B699" t="str">
            <v xml:space="preserve">                              Autres charges diverses</v>
          </cell>
          <cell r="R699">
            <v>0</v>
          </cell>
          <cell r="S699">
            <v>-0.11724</v>
          </cell>
          <cell r="T699">
            <v>-6.5884999999999999E-2</v>
          </cell>
          <cell r="U699">
            <v>-0.30986999999999998</v>
          </cell>
          <cell r="V699">
            <v>-0.197655</v>
          </cell>
        </row>
        <row r="700">
          <cell r="A700" t="str">
            <v xml:space="preserve">          DR MIDI PYRENEES LANGUEDOC</v>
          </cell>
          <cell r="B700" t="str">
            <v xml:space="preserve">                         AUTRES CHARGES</v>
          </cell>
          <cell r="R700">
            <v>-15.172650000000001</v>
          </cell>
          <cell r="S700">
            <v>-10.253639999999999</v>
          </cell>
          <cell r="T700">
            <v>-12.251635</v>
          </cell>
          <cell r="U700">
            <v>-41.742539999999998</v>
          </cell>
          <cell r="V700">
            <v>-36.754905000000001</v>
          </cell>
        </row>
        <row r="701">
          <cell r="A701" t="str">
            <v xml:space="preserve">          DR MIDI PYRENEES LANGUEDOC</v>
          </cell>
          <cell r="B701" t="str">
            <v xml:space="preserve">                         ACHAT MONTAGE MOBILIER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</row>
        <row r="702">
          <cell r="A702" t="str">
            <v xml:space="preserve">          DR MIDI PYRENEES LANGUEDOC</v>
          </cell>
          <cell r="B702" t="str">
            <v xml:space="preserve">                              Achats d'affiches AT non refacturées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</row>
        <row r="703">
          <cell r="A703" t="str">
            <v xml:space="preserve">          DR MIDI PYRENEES LANGUEDOC</v>
          </cell>
          <cell r="B703" t="str">
            <v xml:space="preserve">                              Achats d'affiches LC non refacturées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</row>
        <row r="704">
          <cell r="A704" t="str">
            <v xml:space="preserve">          DR MIDI PYRENEES LANGUEDOC</v>
          </cell>
          <cell r="B704" t="str">
            <v xml:space="preserve">                              Achats de matériaux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</row>
        <row r="705">
          <cell r="A705" t="str">
            <v xml:space="preserve">          DR MIDI PYRENEES LANGUEDOC</v>
          </cell>
          <cell r="B705" t="str">
            <v xml:space="preserve">                              Achats d'adhésifs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</row>
        <row r="706">
          <cell r="A706" t="str">
            <v xml:space="preserve">          DR MIDI PYRENEES LANGUEDOC</v>
          </cell>
          <cell r="B706" t="str">
            <v xml:space="preserve">                              Achats produits entretien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</row>
        <row r="707">
          <cell r="A707" t="str">
            <v xml:space="preserve">          DR MIDI PYRENEES LANGUEDOC</v>
          </cell>
          <cell r="B707" t="str">
            <v xml:space="preserve">                              Achats petit outillage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</row>
        <row r="708">
          <cell r="A708" t="str">
            <v xml:space="preserve">          DR MIDI PYRENEES LANGUEDOC</v>
          </cell>
          <cell r="B708" t="str">
            <v xml:space="preserve">                              Achats emballages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</row>
        <row r="709">
          <cell r="A709" t="str">
            <v xml:space="preserve">          DR MIDI PYRENEES LANGUEDOC</v>
          </cell>
          <cell r="B709" t="str">
            <v xml:space="preserve">                              Fourniture entretien petit équipement</v>
          </cell>
          <cell r="R709">
            <v>-14.18535</v>
          </cell>
          <cell r="S709">
            <v>-17.02252</v>
          </cell>
          <cell r="T709">
            <v>-20.702418333333338</v>
          </cell>
          <cell r="U709">
            <v>-54.82978</v>
          </cell>
          <cell r="V709">
            <v>-62.107255000000009</v>
          </cell>
        </row>
        <row r="710">
          <cell r="A710" t="str">
            <v xml:space="preserve">          DR MIDI PYRENEES LANGUEDOC</v>
          </cell>
          <cell r="B710" t="str">
            <v xml:space="preserve">                              Autres Achats et consommables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</row>
        <row r="711">
          <cell r="A711" t="str">
            <v xml:space="preserve">          DR MIDI PYRENEES LANGUEDOC</v>
          </cell>
          <cell r="B711" t="str">
            <v xml:space="preserve">                         Achats et consommables</v>
          </cell>
          <cell r="R711">
            <v>-14.18535</v>
          </cell>
          <cell r="S711">
            <v>-17.02252</v>
          </cell>
          <cell r="T711">
            <v>-20.702418333333338</v>
          </cell>
          <cell r="U711">
            <v>-54.82978</v>
          </cell>
          <cell r="V711">
            <v>-62.107255000000009</v>
          </cell>
        </row>
        <row r="712">
          <cell r="A712" t="str">
            <v xml:space="preserve">          DR MIDI PYRENEES LANGUEDOC</v>
          </cell>
          <cell r="B712" t="str">
            <v xml:space="preserve">                              Loyers</v>
          </cell>
          <cell r="R712">
            <v>-8.1637599999999999</v>
          </cell>
          <cell r="S712">
            <v>-11.101039999999999</v>
          </cell>
          <cell r="T712">
            <v>-11.429348333333332</v>
          </cell>
          <cell r="U712">
            <v>-32.817059999999998</v>
          </cell>
          <cell r="V712">
            <v>-34.288044999999997</v>
          </cell>
        </row>
        <row r="713">
          <cell r="A713" t="str">
            <v xml:space="preserve">          DR MIDI PYRENEES LANGUEDOC</v>
          </cell>
          <cell r="B713" t="str">
            <v xml:space="preserve">                              Charges locatives</v>
          </cell>
          <cell r="R713">
            <v>-0.39560000000000001</v>
          </cell>
          <cell r="S713">
            <v>0</v>
          </cell>
          <cell r="T713">
            <v>-0.13186666666666669</v>
          </cell>
          <cell r="U713">
            <v>-0.79980000000000007</v>
          </cell>
          <cell r="V713">
            <v>-0.39560000000000006</v>
          </cell>
        </row>
        <row r="714">
          <cell r="A714" t="str">
            <v xml:space="preserve">          DR MIDI PYRENEES LANGUEDOC</v>
          </cell>
          <cell r="B714" t="str">
            <v xml:space="preserve">                              CB Immobilier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</row>
        <row r="715">
          <cell r="A715" t="str">
            <v xml:space="preserve">          DR MIDI PYRENEES LANGUEDOC</v>
          </cell>
          <cell r="B715" t="str">
            <v xml:space="preserve">                              Eaux - gaz - électricité des locaux</v>
          </cell>
          <cell r="R715">
            <v>-1.1099999999999888E-2</v>
          </cell>
          <cell r="S715">
            <v>-0.98704000000000036</v>
          </cell>
          <cell r="T715">
            <v>-5.5499999999999439E-3</v>
          </cell>
          <cell r="U715">
            <v>-2.7800999999999996</v>
          </cell>
          <cell r="V715">
            <v>-1.6649999999999832E-2</v>
          </cell>
        </row>
        <row r="716">
          <cell r="A716" t="str">
            <v xml:space="preserve">          DR MIDI PYRENEES LANGUEDOC</v>
          </cell>
          <cell r="B716" t="str">
            <v xml:space="preserve">                              Entretiens et réparations des locaux</v>
          </cell>
          <cell r="R716">
            <v>-6.2669499999999996</v>
          </cell>
          <cell r="S716">
            <v>-2.49648</v>
          </cell>
          <cell r="T716">
            <v>-3.4594749999999994</v>
          </cell>
          <cell r="U716">
            <v>-14.74236</v>
          </cell>
          <cell r="V716">
            <v>-10.378424999999998</v>
          </cell>
        </row>
        <row r="717">
          <cell r="A717" t="str">
            <v xml:space="preserve">          DR MIDI PYRENEES LANGUEDOC</v>
          </cell>
          <cell r="B717" t="str">
            <v xml:space="preserve">                         COÛTS DES LOCAUX</v>
          </cell>
          <cell r="R717">
            <v>-14.837409999999998</v>
          </cell>
          <cell r="S717">
            <v>-14.584559999999998</v>
          </cell>
          <cell r="T717">
            <v>-15.026239999999998</v>
          </cell>
          <cell r="U717">
            <v>-51.139319999999991</v>
          </cell>
          <cell r="V717">
            <v>-45.078719999999997</v>
          </cell>
        </row>
        <row r="718">
          <cell r="A718" t="str">
            <v xml:space="preserve">          DR MIDI PYRENEES LANGUEDOC</v>
          </cell>
          <cell r="B718" t="str">
            <v xml:space="preserve">                         ELECTRICITE DES PANNEAUX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</row>
        <row r="719">
          <cell r="A719" t="str">
            <v xml:space="preserve">          DR MIDI PYRENEES LANGUEDOC</v>
          </cell>
          <cell r="B719" t="str">
            <v xml:space="preserve">                         CREANCES IRRECOUVRABLES</v>
          </cell>
          <cell r="R719">
            <v>4.7410000000000001E-2</v>
          </cell>
          <cell r="S719">
            <v>-6.7970000000000003E-2</v>
          </cell>
          <cell r="T719">
            <v>0</v>
          </cell>
          <cell r="U719">
            <v>1.405E-2</v>
          </cell>
          <cell r="V719">
            <v>0</v>
          </cell>
        </row>
        <row r="720">
          <cell r="A720" t="str">
            <v xml:space="preserve">          DR MIDI PYRENEES LANGUEDOC</v>
          </cell>
          <cell r="B720" t="str">
            <v xml:space="preserve">                         IMPÔTS ET TAXES</v>
          </cell>
          <cell r="R720">
            <v>-0.21049999999999999</v>
          </cell>
          <cell r="S720">
            <v>-0.72699999999999998</v>
          </cell>
          <cell r="T720">
            <v>-0.10608333333333334</v>
          </cell>
          <cell r="U720">
            <v>-0.38949999999999996</v>
          </cell>
          <cell r="V720">
            <v>-0.31824999999999998</v>
          </cell>
        </row>
        <row r="721">
          <cell r="A721" t="str">
            <v xml:space="preserve">          DR MIDI PYRENEES LANGUEDOC</v>
          </cell>
          <cell r="B721" t="str">
            <v xml:space="preserve">                         PRODUCTION IMMOBILISEE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</row>
        <row r="722">
          <cell r="A722" t="str">
            <v xml:space="preserve">          DR MIDI PYRENEES LANGUEDOC</v>
          </cell>
          <cell r="B722" t="str">
            <v xml:space="preserve">                         AUTRES PRODUITS D'EXPLOITATION</v>
          </cell>
          <cell r="R722">
            <v>18.682860000000002</v>
          </cell>
          <cell r="S722">
            <v>1.2724500000000001</v>
          </cell>
          <cell r="T722">
            <v>0</v>
          </cell>
          <cell r="U722">
            <v>25.40644</v>
          </cell>
          <cell r="V722">
            <v>0</v>
          </cell>
        </row>
        <row r="723">
          <cell r="A723" t="str">
            <v xml:space="preserve">          DR MIDI PYRENEES LANGUEDOC</v>
          </cell>
          <cell r="B723" t="str">
            <v xml:space="preserve">                         Stock Options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</row>
        <row r="724">
          <cell r="A724" t="str">
            <v xml:space="preserve">          DR MIDI PYRENEES LANGUEDOC</v>
          </cell>
          <cell r="B724" t="str">
            <v xml:space="preserve">                         MANAGEMENT FEES ET TRADEMARKS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</row>
        <row r="725">
          <cell r="A725" t="str">
            <v xml:space="preserve">          DR MIDI PYRENEES LANGUEDOC</v>
          </cell>
          <cell r="B725" t="str">
            <v xml:space="preserve">                    MOP</v>
          </cell>
          <cell r="R725">
            <v>101.96419000000009</v>
          </cell>
          <cell r="S725">
            <v>130.25495999999993</v>
          </cell>
          <cell r="T725">
            <v>117.47392603485611</v>
          </cell>
          <cell r="U725">
            <v>332.47360000000049</v>
          </cell>
          <cell r="V725">
            <v>352.42177810456883</v>
          </cell>
        </row>
        <row r="726">
          <cell r="A726" t="str">
            <v xml:space="preserve">          DR MIDI PYRENEES LANGUEDOC</v>
          </cell>
          <cell r="B726" t="str">
            <v xml:space="preserve">                    DOTATIONS</v>
          </cell>
          <cell r="R726">
            <v>-14.571010000000001</v>
          </cell>
          <cell r="S726">
            <v>-6.4575800000000001</v>
          </cell>
          <cell r="T726">
            <v>-6.6616666666666662</v>
          </cell>
          <cell r="U726">
            <v>-47.519420000000004</v>
          </cell>
          <cell r="V726">
            <v>-19.984999999999999</v>
          </cell>
        </row>
        <row r="727">
          <cell r="A727" t="str">
            <v xml:space="preserve">          DR MIDI PYRENEES LANGUEDOC</v>
          </cell>
          <cell r="B727" t="str">
            <v xml:space="preserve">                    PROVISIONS</v>
          </cell>
          <cell r="R727">
            <v>0.88671999999999995</v>
          </cell>
          <cell r="S727">
            <v>0</v>
          </cell>
          <cell r="T727">
            <v>0</v>
          </cell>
          <cell r="U727">
            <v>2.6971099999999999</v>
          </cell>
          <cell r="V727">
            <v>0</v>
          </cell>
        </row>
        <row r="728">
          <cell r="A728" t="str">
            <v xml:space="preserve">          DR MIDI PYRENEES LANGUEDOC</v>
          </cell>
          <cell r="B728" t="str">
            <v xml:space="preserve">                    SPARE PARTS TOTAL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</row>
        <row r="729">
          <cell r="A729" t="str">
            <v xml:space="preserve">          DR MIDI PYRENEES LANGUEDOC</v>
          </cell>
          <cell r="B729" t="str">
            <v xml:space="preserve">                    Autres produits et déduction</v>
          </cell>
          <cell r="R729">
            <v>0</v>
          </cell>
          <cell r="S729">
            <v>0</v>
          </cell>
          <cell r="T729">
            <v>0</v>
          </cell>
          <cell r="U729">
            <v>-13.274850000000001</v>
          </cell>
          <cell r="V729">
            <v>0</v>
          </cell>
        </row>
        <row r="730">
          <cell r="A730" t="str">
            <v xml:space="preserve">          DR MIDI PYRENEES LANGUEDOC</v>
          </cell>
          <cell r="B730" t="str">
            <v xml:space="preserve">               EBIT</v>
          </cell>
          <cell r="R730">
            <v>88.279900000000112</v>
          </cell>
          <cell r="S730">
            <v>123.79737999999992</v>
          </cell>
          <cell r="T730">
            <v>110.81225936818942</v>
          </cell>
          <cell r="U730">
            <v>274.37644000000046</v>
          </cell>
          <cell r="V730">
            <v>332.43677810456893</v>
          </cell>
        </row>
        <row r="731">
          <cell r="A731" t="str">
            <v xml:space="preserve">          DR MIDI PYRENEES LANGUEDOC</v>
          </cell>
          <cell r="B731" t="str">
            <v xml:space="preserve">               RESULTAT FINANCIER</v>
          </cell>
          <cell r="R731">
            <v>0</v>
          </cell>
          <cell r="S731">
            <v>-7.3999999999999996E-2</v>
          </cell>
          <cell r="T731">
            <v>0</v>
          </cell>
          <cell r="U731">
            <v>-0.01</v>
          </cell>
          <cell r="V731">
            <v>0</v>
          </cell>
        </row>
        <row r="732">
          <cell r="A732" t="str">
            <v xml:space="preserve">          DR MIDI PYRENEES LANGUEDOC</v>
          </cell>
          <cell r="B732" t="str">
            <v xml:space="preserve">               TOTAL IS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</row>
        <row r="733">
          <cell r="A733" t="str">
            <v xml:space="preserve">          DR MIDI PYRENEES LANGUEDOC</v>
          </cell>
          <cell r="B733" t="str">
            <v xml:space="preserve">          Compte de résultat</v>
          </cell>
          <cell r="R733">
            <v>88.279900000000112</v>
          </cell>
          <cell r="S733">
            <v>123.72337999999991</v>
          </cell>
          <cell r="T733">
            <v>110.81225936818942</v>
          </cell>
          <cell r="U733">
            <v>274.36644000000047</v>
          </cell>
          <cell r="V733">
            <v>332.43677810456893</v>
          </cell>
        </row>
        <row r="734">
          <cell r="A734" t="str">
            <v xml:space="preserve">          DR MIDI PYRENEES LANGUEDOC</v>
          </cell>
          <cell r="B734" t="str">
            <v xml:space="preserve">          Annexes relatives au P&amp;L</v>
          </cell>
          <cell r="R734">
            <v>0</v>
          </cell>
          <cell r="S734">
            <v>0</v>
          </cell>
          <cell r="T734">
            <v>0</v>
          </cell>
          <cell r="U734">
            <v>4.8235799999999998</v>
          </cell>
          <cell r="V734">
            <v>0</v>
          </cell>
        </row>
        <row r="735">
          <cell r="A735" t="str">
            <v xml:space="preserve">          DR MIDI PYRENEES LANGUEDOC</v>
          </cell>
          <cell r="B735" t="str">
            <v xml:space="preserve">          Compte Technique P&amp;L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</row>
        <row r="736">
          <cell r="A736" t="str">
            <v xml:space="preserve">          DR MIDI PYRENEES LANGUEDOC</v>
          </cell>
          <cell r="B736" t="str">
            <v xml:space="preserve">     Total Compte</v>
          </cell>
          <cell r="R736">
            <v>88.279900000000112</v>
          </cell>
          <cell r="S736">
            <v>123.72337999999991</v>
          </cell>
          <cell r="T736">
            <v>110.81225936818942</v>
          </cell>
          <cell r="U736">
            <v>274.36644000000047</v>
          </cell>
          <cell r="V736">
            <v>332.43677810456893</v>
          </cell>
        </row>
        <row r="737">
          <cell r="A737" t="str">
            <v xml:space="preserve">          DR MIDI PYRENEES LANGUEDOC</v>
          </cell>
          <cell r="B737" t="str">
            <v>Compte</v>
          </cell>
          <cell r="R737">
            <v>88.279900000000112</v>
          </cell>
          <cell r="S737">
            <v>123.72337999999991</v>
          </cell>
          <cell r="T737">
            <v>110.81225936818942</v>
          </cell>
          <cell r="U737">
            <v>274.36644000000047</v>
          </cell>
          <cell r="V737">
            <v>332.43677810456893</v>
          </cell>
        </row>
        <row r="738">
          <cell r="A738" t="str">
            <v xml:space="preserve">          DR NORMANDIE</v>
          </cell>
          <cell r="B738" t="str">
            <v xml:space="preserve">                         CA</v>
          </cell>
          <cell r="R738">
            <v>153.84270000000001</v>
          </cell>
          <cell r="S738">
            <v>176.41223000000002</v>
          </cell>
          <cell r="T738">
            <v>203.20000000000007</v>
          </cell>
          <cell r="U738">
            <v>443.97957000000002</v>
          </cell>
          <cell r="V738">
            <v>609.60000000000025</v>
          </cell>
        </row>
        <row r="739">
          <cell r="A739" t="str">
            <v xml:space="preserve">          DR NORMANDIE</v>
          </cell>
          <cell r="B739" t="str">
            <v xml:space="preserve">                         Total Redevances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</row>
        <row r="740">
          <cell r="A740" t="str">
            <v xml:space="preserve">          DR NORMANDIE</v>
          </cell>
          <cell r="B740" t="str">
            <v xml:space="preserve">                         Timbres et Taxes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</row>
        <row r="741">
          <cell r="A741" t="str">
            <v xml:space="preserve">          DR NORMANDIE</v>
          </cell>
          <cell r="B741" t="str">
            <v xml:space="preserve">                         COGS</v>
          </cell>
          <cell r="R741">
            <v>-0.77300000000000002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</row>
        <row r="742">
          <cell r="A742" t="str">
            <v xml:space="preserve">          DR NORMANDIE</v>
          </cell>
          <cell r="B742" t="str">
            <v xml:space="preserve">                         COUTS DE PERSONNEL</v>
          </cell>
          <cell r="R742">
            <v>-95.584090000000003</v>
          </cell>
          <cell r="S742">
            <v>-101.65508</v>
          </cell>
          <cell r="T742">
            <v>-97.669716991624881</v>
          </cell>
          <cell r="U742">
            <v>-262.94827999999995</v>
          </cell>
          <cell r="V742">
            <v>-292.47825920011792</v>
          </cell>
        </row>
        <row r="743">
          <cell r="A743" t="str">
            <v xml:space="preserve">          DR NORMANDIE</v>
          </cell>
          <cell r="B743" t="str">
            <v xml:space="preserve">                                   SST technique - JCDSA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</row>
        <row r="744">
          <cell r="A744" t="str">
            <v xml:space="preserve">          DR NORMANDIE</v>
          </cell>
          <cell r="B744" t="str">
            <v xml:space="preserve">                                   SST - Aménagement d'emplacement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</row>
        <row r="745">
          <cell r="A745" t="str">
            <v xml:space="preserve">          DR NORMANDIE</v>
          </cell>
          <cell r="B745" t="str">
            <v xml:space="preserve">                                   SST affichage colle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</row>
        <row r="746">
          <cell r="A746" t="str">
            <v xml:space="preserve">          DR NORMANDIE</v>
          </cell>
          <cell r="B746" t="str">
            <v xml:space="preserve">                                   SST - Frais technique - Toile - Télésurveillance PL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</row>
        <row r="747">
          <cell r="A747" t="str">
            <v xml:space="preserve">          DR NORMANDIE</v>
          </cell>
          <cell r="B747" t="str">
            <v xml:space="preserve">                                   STT générale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</row>
        <row r="748">
          <cell r="A748" t="str">
            <v xml:space="preserve">          DR NORMANDIE</v>
          </cell>
          <cell r="B748" t="str">
            <v xml:space="preserve">                                   SST photo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</row>
        <row r="749">
          <cell r="A749" t="str">
            <v xml:space="preserve">          DR NORMANDIE</v>
          </cell>
          <cell r="B749" t="str">
            <v xml:space="preserve">                                   SST branchements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</row>
        <row r="750">
          <cell r="A750" t="str">
            <v xml:space="preserve">          DR NORMANDIE</v>
          </cell>
          <cell r="B750" t="str">
            <v xml:space="preserve">                                   SST stockage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</row>
        <row r="751">
          <cell r="A751" t="str">
            <v xml:space="preserve">          DR NORMANDIE</v>
          </cell>
          <cell r="B751" t="str">
            <v xml:space="preserve">                                   SST affichage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</row>
        <row r="752">
          <cell r="A752" t="str">
            <v xml:space="preserve">          DR NORMANDIE</v>
          </cell>
          <cell r="B752" t="str">
            <v xml:space="preserve">                                   SST entretien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</row>
        <row r="753">
          <cell r="A753" t="str">
            <v xml:space="preserve">          DR NORMANDIE</v>
          </cell>
          <cell r="B753" t="str">
            <v xml:space="preserve">                                   SST prestations annexes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</row>
        <row r="754">
          <cell r="A754" t="str">
            <v xml:space="preserve">          DR NORMANDIE</v>
          </cell>
          <cell r="B754" t="str">
            <v xml:space="preserve">                                   SST démontage déplacement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</row>
        <row r="755">
          <cell r="A755" t="str">
            <v xml:space="preserve">          DR NORMANDIE</v>
          </cell>
          <cell r="B755" t="str">
            <v xml:space="preserve">                                   SST maintenance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</row>
        <row r="756">
          <cell r="A756" t="str">
            <v xml:space="preserve">          DR NORMANDIE</v>
          </cell>
          <cell r="B756" t="str">
            <v xml:space="preserve">                                   SST transport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</row>
        <row r="757">
          <cell r="A757" t="str">
            <v xml:space="preserve">          DR NORMANDIE</v>
          </cell>
          <cell r="B757" t="str">
            <v xml:space="preserve">                                   SST et Achat peinture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</row>
        <row r="758">
          <cell r="A758" t="str">
            <v xml:space="preserve">          DR NORMANDIE</v>
          </cell>
          <cell r="B758" t="str">
            <v xml:space="preserve">                                   SST affichage LC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</row>
        <row r="759">
          <cell r="A759" t="str">
            <v xml:space="preserve">          DR NORMANDIE</v>
          </cell>
          <cell r="B759" t="str">
            <v xml:space="preserve">                                   SST élagage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</row>
        <row r="760">
          <cell r="A760" t="str">
            <v xml:space="preserve">          DR NORMANDIE</v>
          </cell>
          <cell r="B760" t="str">
            <v xml:space="preserve">                                   SST Entretien réparation de mobilier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</row>
        <row r="761">
          <cell r="A761" t="str">
            <v xml:space="preserve">          DR NORMANDIE</v>
          </cell>
          <cell r="B761" t="str">
            <v xml:space="preserve">                                   SST informatique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</row>
        <row r="762">
          <cell r="A762" t="str">
            <v xml:space="preserve">          DR NORMANDIE</v>
          </cell>
          <cell r="B762" t="str">
            <v xml:space="preserve">                                   SST infogérance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</row>
        <row r="763">
          <cell r="A763" t="str">
            <v xml:space="preserve">          DR NORMANDIE</v>
          </cell>
          <cell r="B763" t="str">
            <v xml:space="preserve">                                   SST Affichage info municipales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</row>
        <row r="764">
          <cell r="A764" t="str">
            <v xml:space="preserve">          DR NORMANDIE</v>
          </cell>
          <cell r="B764" t="str">
            <v xml:space="preserve">                              SST technique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</row>
        <row r="765">
          <cell r="A765" t="str">
            <v xml:space="preserve">          DR NORMANDIE</v>
          </cell>
          <cell r="B765" t="str">
            <v xml:space="preserve">                                   SST DAG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</row>
        <row r="766">
          <cell r="A766" t="str">
            <v xml:space="preserve">          DR NORMANDIE</v>
          </cell>
          <cell r="B766" t="str">
            <v xml:space="preserve">                                   SST - Intérim</v>
          </cell>
          <cell r="R766">
            <v>0.98416000000000003</v>
          </cell>
          <cell r="S766">
            <v>-6.4118700000000004</v>
          </cell>
          <cell r="T766">
            <v>-1.3333333333333333</v>
          </cell>
          <cell r="U766">
            <v>-5.7059599999999993</v>
          </cell>
          <cell r="V766">
            <v>-4</v>
          </cell>
        </row>
        <row r="767">
          <cell r="A767" t="str">
            <v xml:space="preserve">          DR NORMANDIE</v>
          </cell>
          <cell r="B767" t="str">
            <v xml:space="preserve">                                   SST - Personnel détaché prêté par le groupe</v>
          </cell>
          <cell r="R767">
            <v>-6.7213100000000008</v>
          </cell>
          <cell r="S767">
            <v>-5.5869999999999997</v>
          </cell>
          <cell r="T767">
            <v>0.23333333333333606</v>
          </cell>
          <cell r="U767">
            <v>8.5039900000000017</v>
          </cell>
          <cell r="V767">
            <v>0.70000000000000817</v>
          </cell>
        </row>
        <row r="768">
          <cell r="A768" t="str">
            <v xml:space="preserve">          DR NORMANDIE</v>
          </cell>
          <cell r="B768" t="str">
            <v xml:space="preserve">                                   SST - Autres non technique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</row>
        <row r="769">
          <cell r="A769" t="str">
            <v xml:space="preserve">          DR NORMANDIE</v>
          </cell>
          <cell r="B769" t="str">
            <v xml:space="preserve">                              SST hors technique</v>
          </cell>
          <cell r="R769">
            <v>-5.7371499999999997</v>
          </cell>
          <cell r="S769">
            <v>-11.99887</v>
          </cell>
          <cell r="T769">
            <v>-1.0999999999999972</v>
          </cell>
          <cell r="U769">
            <v>2.7980300000000025</v>
          </cell>
          <cell r="V769">
            <v>-3.2999999999999918</v>
          </cell>
        </row>
        <row r="770">
          <cell r="A770" t="str">
            <v xml:space="preserve">          DR NORMANDIE</v>
          </cell>
          <cell r="B770" t="str">
            <v xml:space="preserve">                         SOUS-TRAITANCE</v>
          </cell>
          <cell r="R770">
            <v>-5.7371499999999997</v>
          </cell>
          <cell r="S770">
            <v>-11.99887</v>
          </cell>
          <cell r="T770">
            <v>-1.0999999999999972</v>
          </cell>
          <cell r="U770">
            <v>2.7980300000000025</v>
          </cell>
          <cell r="V770">
            <v>-3.2999999999999918</v>
          </cell>
        </row>
        <row r="771">
          <cell r="A771" t="str">
            <v xml:space="preserve">          DR NORMANDIE</v>
          </cell>
          <cell r="B771" t="str">
            <v xml:space="preserve">                         MUTUALISATION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</row>
        <row r="772">
          <cell r="A772" t="str">
            <v xml:space="preserve">          DR NORMANDIE</v>
          </cell>
          <cell r="B772" t="str">
            <v xml:space="preserve">                              Voyages &amp; déplacements</v>
          </cell>
          <cell r="R772">
            <v>-0.57772999999999997</v>
          </cell>
          <cell r="S772">
            <v>-0.74963999999999997</v>
          </cell>
          <cell r="T772">
            <v>-0.81240000000000012</v>
          </cell>
          <cell r="U772">
            <v>-3.2588699999999999</v>
          </cell>
          <cell r="V772">
            <v>-2.4372000000000003</v>
          </cell>
        </row>
        <row r="773">
          <cell r="A773" t="str">
            <v xml:space="preserve">          DR NORMANDIE</v>
          </cell>
          <cell r="B773" t="str">
            <v xml:space="preserve">                              Missions</v>
          </cell>
          <cell r="R773">
            <v>-5.4654000000000007</v>
          </cell>
          <cell r="S773">
            <v>-6.1394900000000003</v>
          </cell>
          <cell r="T773">
            <v>-4.9604800000000004</v>
          </cell>
          <cell r="U773">
            <v>-16.982330000000001</v>
          </cell>
          <cell r="V773">
            <v>-14.881440000000001</v>
          </cell>
        </row>
        <row r="774">
          <cell r="A774" t="str">
            <v xml:space="preserve">          DR NORMANDIE</v>
          </cell>
          <cell r="B774" t="str">
            <v xml:space="preserve">                              Frais kilométriques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</row>
        <row r="775">
          <cell r="A775" t="str">
            <v xml:space="preserve">          DR NORMANDIE</v>
          </cell>
          <cell r="B775" t="str">
            <v xml:space="preserve">                         FRAIS DE DEPLACEMENT</v>
          </cell>
          <cell r="R775">
            <v>-6.0431300000000006</v>
          </cell>
          <cell r="S775">
            <v>-6.8891299999999998</v>
          </cell>
          <cell r="T775">
            <v>-5.7728800000000007</v>
          </cell>
          <cell r="U775">
            <v>-20.241199999999999</v>
          </cell>
          <cell r="V775">
            <v>-17.318640000000002</v>
          </cell>
        </row>
        <row r="776">
          <cell r="A776" t="str">
            <v xml:space="preserve">          DR NORMANDIE</v>
          </cell>
          <cell r="B776" t="str">
            <v xml:space="preserve">                              Carburant _ Véhicules</v>
          </cell>
          <cell r="R776">
            <v>-6.7102199999999996</v>
          </cell>
          <cell r="S776">
            <v>-4.8647100000000005</v>
          </cell>
          <cell r="T776">
            <v>-4.588613333333333</v>
          </cell>
          <cell r="U776">
            <v>-16.725099999999998</v>
          </cell>
          <cell r="V776">
            <v>-13.765840000000001</v>
          </cell>
        </row>
        <row r="777">
          <cell r="A777" t="str">
            <v xml:space="preserve">          DR NORMANDIE</v>
          </cell>
          <cell r="B777" t="str">
            <v xml:space="preserve">                              Réparation et pièces détachées _ Véhicules</v>
          </cell>
          <cell r="R777">
            <v>8.4679000000000002</v>
          </cell>
          <cell r="S777">
            <v>-4.5649800000000003</v>
          </cell>
          <cell r="T777">
            <v>-1.4275933333333337</v>
          </cell>
          <cell r="U777">
            <v>0.2242699999999998</v>
          </cell>
          <cell r="V777">
            <v>-4.2827800000000016</v>
          </cell>
        </row>
        <row r="778">
          <cell r="A778" t="str">
            <v xml:space="preserve">          DR NORMANDIE</v>
          </cell>
          <cell r="B778" t="str">
            <v xml:space="preserve">                         VEHICULES</v>
          </cell>
          <cell r="R778">
            <v>1.7576799999999988</v>
          </cell>
          <cell r="S778">
            <v>-9.4296900000000008</v>
          </cell>
          <cell r="T778">
            <v>-6.0162066666666671</v>
          </cell>
          <cell r="U778">
            <v>-16.500829999999997</v>
          </cell>
          <cell r="V778">
            <v>-18.048620000000003</v>
          </cell>
        </row>
        <row r="779">
          <cell r="A779" t="str">
            <v xml:space="preserve">          DR NORMANDIE</v>
          </cell>
          <cell r="B779" t="str">
            <v xml:space="preserve">                              Réception de tiers</v>
          </cell>
          <cell r="R779">
            <v>0</v>
          </cell>
          <cell r="S779">
            <v>-6.5419999999999992E-2</v>
          </cell>
          <cell r="T779">
            <v>-0.32</v>
          </cell>
          <cell r="U779">
            <v>-0.50873000000000002</v>
          </cell>
          <cell r="V779">
            <v>-0.96</v>
          </cell>
        </row>
        <row r="780">
          <cell r="A780" t="str">
            <v xml:space="preserve">          DR NORMANDIE</v>
          </cell>
          <cell r="B780" t="str">
            <v xml:space="preserve">                              Voyages clients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</row>
        <row r="781">
          <cell r="A781" t="str">
            <v xml:space="preserve">          DR NORMANDIE</v>
          </cell>
          <cell r="B781" t="str">
            <v xml:space="preserve">                              Autres RP</v>
          </cell>
          <cell r="R781">
            <v>-0.20167000000000002</v>
          </cell>
          <cell r="S781">
            <v>0</v>
          </cell>
          <cell r="T781">
            <v>-7.6666666666666675E-2</v>
          </cell>
          <cell r="U781">
            <v>-0.20167000000000002</v>
          </cell>
          <cell r="V781">
            <v>-0.23000000000000004</v>
          </cell>
        </row>
        <row r="782">
          <cell r="A782" t="str">
            <v xml:space="preserve">          DR NORMANDIE</v>
          </cell>
          <cell r="B782" t="str">
            <v xml:space="preserve">                         RELATIONS PUBLIQUES</v>
          </cell>
          <cell r="R782">
            <v>-0.20167000000000002</v>
          </cell>
          <cell r="S782">
            <v>-6.5419999999999992E-2</v>
          </cell>
          <cell r="T782">
            <v>-0.39666666666666667</v>
          </cell>
          <cell r="U782">
            <v>-0.71040000000000003</v>
          </cell>
          <cell r="V782">
            <v>-1.19</v>
          </cell>
        </row>
        <row r="783">
          <cell r="A783" t="str">
            <v xml:space="preserve">          DR NORMANDIE</v>
          </cell>
          <cell r="B783" t="str">
            <v xml:space="preserve">                         HONORAIRES</v>
          </cell>
          <cell r="R783">
            <v>-3.236E-2</v>
          </cell>
          <cell r="S783">
            <v>-1.2183900000000001</v>
          </cell>
          <cell r="T783">
            <v>-2.6123099999999999</v>
          </cell>
          <cell r="U783">
            <v>-0.62948000000000004</v>
          </cell>
          <cell r="V783">
            <v>-7.8369299999999988</v>
          </cell>
        </row>
        <row r="784">
          <cell r="A784" t="str">
            <v xml:space="preserve">          DR NORMANDIE</v>
          </cell>
          <cell r="B784" t="str">
            <v xml:space="preserve">                              Téléphone</v>
          </cell>
          <cell r="R784">
            <v>-1.7250300000000001</v>
          </cell>
          <cell r="S784">
            <v>-0.72997999999999996</v>
          </cell>
          <cell r="T784">
            <v>-1.5631833333333338</v>
          </cell>
          <cell r="U784">
            <v>-6.56548</v>
          </cell>
          <cell r="V784">
            <v>-4.6895499999999997</v>
          </cell>
        </row>
        <row r="785">
          <cell r="A785" t="str">
            <v xml:space="preserve">          DR NORMANDIE</v>
          </cell>
          <cell r="B785" t="str">
            <v xml:space="preserve">                              Frais de poste</v>
          </cell>
          <cell r="R785">
            <v>0</v>
          </cell>
          <cell r="S785">
            <v>-0.11799999999999998</v>
          </cell>
          <cell r="T785">
            <v>-0.3833333333333333</v>
          </cell>
          <cell r="U785">
            <v>-2.1840000000000002</v>
          </cell>
          <cell r="V785">
            <v>-1.1499999999999999</v>
          </cell>
        </row>
        <row r="786">
          <cell r="A786" t="str">
            <v xml:space="preserve">          DR NORMANDIE</v>
          </cell>
          <cell r="B786" t="str">
            <v xml:space="preserve">                              Transport et taxe d'atterrissage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</row>
        <row r="787">
          <cell r="A787" t="str">
            <v xml:space="preserve">          DR NORMANDIE</v>
          </cell>
          <cell r="B787" t="str">
            <v xml:space="preserve">                              Fournitures de bureau - informatique - photo</v>
          </cell>
          <cell r="R787">
            <v>-0.15</v>
          </cell>
          <cell r="S787">
            <v>-1.626E-2</v>
          </cell>
          <cell r="T787">
            <v>-0.23333333333333331</v>
          </cell>
          <cell r="U787">
            <v>-1.2348600000000001</v>
          </cell>
          <cell r="V787">
            <v>-0.7</v>
          </cell>
        </row>
        <row r="788">
          <cell r="A788" t="str">
            <v xml:space="preserve">          DR NORMANDIE</v>
          </cell>
          <cell r="B788" t="str">
            <v xml:space="preserve">                              Vêtements de travail</v>
          </cell>
          <cell r="R788">
            <v>0.39215999999999962</v>
          </cell>
          <cell r="S788">
            <v>0</v>
          </cell>
          <cell r="T788">
            <v>1.4804833333333332</v>
          </cell>
          <cell r="U788">
            <v>-0.93189000000000011</v>
          </cell>
          <cell r="V788">
            <v>4.4414499999999997</v>
          </cell>
        </row>
        <row r="789">
          <cell r="A789" t="str">
            <v xml:space="preserve">          DR NORMANDIE</v>
          </cell>
          <cell r="B789" t="str">
            <v xml:space="preserve">                              Divers services extérieurs</v>
          </cell>
          <cell r="R789">
            <v>-0.32090000000000002</v>
          </cell>
          <cell r="S789">
            <v>-0.73268</v>
          </cell>
          <cell r="T789">
            <v>-0.39165</v>
          </cell>
          <cell r="U789">
            <v>-2.1069699999999996</v>
          </cell>
          <cell r="V789">
            <v>-1.1749499999999997</v>
          </cell>
        </row>
        <row r="790">
          <cell r="A790" t="str">
            <v xml:space="preserve">          DR NORMANDIE</v>
          </cell>
          <cell r="B790" t="str">
            <v xml:space="preserve">                              Autres charges diverses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</row>
        <row r="791">
          <cell r="A791" t="str">
            <v xml:space="preserve">          DR NORMANDIE</v>
          </cell>
          <cell r="B791" t="str">
            <v xml:space="preserve">                         AUTRES CHARGES</v>
          </cell>
          <cell r="R791">
            <v>-1.8037700000000003</v>
          </cell>
          <cell r="S791">
            <v>-1.5969199999999999</v>
          </cell>
          <cell r="T791">
            <v>-1.0910166666666674</v>
          </cell>
          <cell r="U791">
            <v>-13.023199999999999</v>
          </cell>
          <cell r="V791">
            <v>-3.2730499999999996</v>
          </cell>
        </row>
        <row r="792">
          <cell r="A792" t="str">
            <v xml:space="preserve">          DR NORMANDIE</v>
          </cell>
          <cell r="B792" t="str">
            <v xml:space="preserve">                         ACHAT MONTAGE MOBILIER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</row>
        <row r="793">
          <cell r="A793" t="str">
            <v xml:space="preserve">          DR NORMANDIE</v>
          </cell>
          <cell r="B793" t="str">
            <v xml:space="preserve">                              Achats d'affiches AT non refacturées</v>
          </cell>
          <cell r="R793">
            <v>0.65</v>
          </cell>
          <cell r="S793">
            <v>-0.37010999999999999</v>
          </cell>
          <cell r="T793">
            <v>-0.66766666666666685</v>
          </cell>
          <cell r="U793">
            <v>-0.123</v>
          </cell>
          <cell r="V793">
            <v>-2.0030000000000006</v>
          </cell>
        </row>
        <row r="794">
          <cell r="A794" t="str">
            <v xml:space="preserve">          DR NORMANDIE</v>
          </cell>
          <cell r="B794" t="str">
            <v xml:space="preserve">                              Achats d'affiches LC non refacturées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</row>
        <row r="795">
          <cell r="A795" t="str">
            <v xml:space="preserve">          DR NORMANDIE</v>
          </cell>
          <cell r="B795" t="str">
            <v xml:space="preserve">                              Achats de matériaux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</row>
        <row r="796">
          <cell r="A796" t="str">
            <v xml:space="preserve">          DR NORMANDIE</v>
          </cell>
          <cell r="B796" t="str">
            <v xml:space="preserve">                              Achats d'adhésifs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</row>
        <row r="797">
          <cell r="A797" t="str">
            <v xml:space="preserve">          DR NORMANDIE</v>
          </cell>
          <cell r="B797" t="str">
            <v xml:space="preserve">                              Achats produits entretien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</row>
        <row r="798">
          <cell r="A798" t="str">
            <v xml:space="preserve">          DR NORMANDIE</v>
          </cell>
          <cell r="B798" t="str">
            <v xml:space="preserve">                              Achats petit outillage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</row>
        <row r="799">
          <cell r="A799" t="str">
            <v xml:space="preserve">          DR NORMANDIE</v>
          </cell>
          <cell r="B799" t="str">
            <v xml:space="preserve">                              Achats emballages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</row>
        <row r="800">
          <cell r="A800" t="str">
            <v xml:space="preserve">          DR NORMANDIE</v>
          </cell>
          <cell r="B800" t="str">
            <v xml:space="preserve">                              Fourniture entretien petit équipement</v>
          </cell>
          <cell r="R800">
            <v>-1.03504</v>
          </cell>
          <cell r="S800">
            <v>-0.91390000000000005</v>
          </cell>
          <cell r="T800">
            <v>-3.4744433333333333</v>
          </cell>
          <cell r="U800">
            <v>-4.9805999999999999</v>
          </cell>
          <cell r="V800">
            <v>-10.42333</v>
          </cell>
        </row>
        <row r="801">
          <cell r="A801" t="str">
            <v xml:space="preserve">          DR NORMANDIE</v>
          </cell>
          <cell r="B801" t="str">
            <v xml:space="preserve">                              Autres Achats et consommables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</row>
        <row r="802">
          <cell r="A802" t="str">
            <v xml:space="preserve">          DR NORMANDIE</v>
          </cell>
          <cell r="B802" t="str">
            <v xml:space="preserve">                         Achats et consommables</v>
          </cell>
          <cell r="R802">
            <v>-0.38504000000000005</v>
          </cell>
          <cell r="S802">
            <v>-1.2840099999999999</v>
          </cell>
          <cell r="T802">
            <v>-4.1421100000000006</v>
          </cell>
          <cell r="U802">
            <v>-5.1036000000000001</v>
          </cell>
          <cell r="V802">
            <v>-12.42633</v>
          </cell>
        </row>
        <row r="803">
          <cell r="A803" t="str">
            <v xml:space="preserve">          DR NORMANDIE</v>
          </cell>
          <cell r="B803" t="str">
            <v xml:space="preserve">                              Loyers</v>
          </cell>
          <cell r="R803">
            <v>-5.5352200000000007</v>
          </cell>
          <cell r="S803">
            <v>-5.7821199999999999</v>
          </cell>
          <cell r="T803">
            <v>-9</v>
          </cell>
          <cell r="U803">
            <v>-16.729319999999998</v>
          </cell>
          <cell r="V803">
            <v>-27</v>
          </cell>
        </row>
        <row r="804">
          <cell r="A804" t="str">
            <v xml:space="preserve">          DR NORMANDIE</v>
          </cell>
          <cell r="B804" t="str">
            <v xml:space="preserve">                              Charges locatives</v>
          </cell>
          <cell r="R804">
            <v>-0.54215000000000002</v>
          </cell>
          <cell r="S804">
            <v>-0.55127000000000004</v>
          </cell>
          <cell r="T804">
            <v>-1.9</v>
          </cell>
          <cell r="U804">
            <v>-1.4096</v>
          </cell>
          <cell r="V804">
            <v>-5.6999999999999993</v>
          </cell>
        </row>
        <row r="805">
          <cell r="A805" t="str">
            <v xml:space="preserve">          DR NORMANDIE</v>
          </cell>
          <cell r="B805" t="str">
            <v xml:space="preserve">                              CB Immobilier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</row>
        <row r="806">
          <cell r="A806" t="str">
            <v xml:space="preserve">          DR NORMANDIE</v>
          </cell>
          <cell r="B806" t="str">
            <v xml:space="preserve">                              Eaux - gaz - électricité des locaux</v>
          </cell>
          <cell r="R806">
            <v>-0.9053199999999999</v>
          </cell>
          <cell r="S806">
            <v>-0.96753</v>
          </cell>
          <cell r="T806">
            <v>-1.6666666666666663</v>
          </cell>
          <cell r="U806">
            <v>-2.7186899999999996</v>
          </cell>
          <cell r="V806">
            <v>-4.9999999999999991</v>
          </cell>
        </row>
        <row r="807">
          <cell r="A807" t="str">
            <v xml:space="preserve">          DR NORMANDIE</v>
          </cell>
          <cell r="B807" t="str">
            <v xml:space="preserve">                              Entretiens et réparations des locaux</v>
          </cell>
          <cell r="R807">
            <v>-0.71650000000000003</v>
          </cell>
          <cell r="S807">
            <v>-0.97836000000000001</v>
          </cell>
          <cell r="T807">
            <v>-3</v>
          </cell>
          <cell r="U807">
            <v>-2.6702699999999999</v>
          </cell>
          <cell r="V807">
            <v>-9</v>
          </cell>
        </row>
        <row r="808">
          <cell r="A808" t="str">
            <v xml:space="preserve">          DR NORMANDIE</v>
          </cell>
          <cell r="B808" t="str">
            <v xml:space="preserve">                         COÛTS DES LOCAUX</v>
          </cell>
          <cell r="R808">
            <v>-7.6991899999999998</v>
          </cell>
          <cell r="S808">
            <v>-8.27928</v>
          </cell>
          <cell r="T808">
            <v>-15.566666666666666</v>
          </cell>
          <cell r="U808">
            <v>-23.527879999999996</v>
          </cell>
          <cell r="V808">
            <v>-46.7</v>
          </cell>
        </row>
        <row r="809">
          <cell r="A809" t="str">
            <v xml:space="preserve">          DR NORMANDIE</v>
          </cell>
          <cell r="B809" t="str">
            <v xml:space="preserve">                         ELECTRICITE DES PANNEAUX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</row>
        <row r="810">
          <cell r="A810" t="str">
            <v xml:space="preserve">          DR NORMANDIE</v>
          </cell>
          <cell r="B810" t="str">
            <v xml:space="preserve">                         CREANCES IRRECOUVRABLES</v>
          </cell>
          <cell r="R810">
            <v>0</v>
          </cell>
          <cell r="S810">
            <v>0</v>
          </cell>
          <cell r="T810">
            <v>0</v>
          </cell>
          <cell r="U810">
            <v>-0.10623</v>
          </cell>
          <cell r="V810">
            <v>0</v>
          </cell>
        </row>
        <row r="811">
          <cell r="A811" t="str">
            <v xml:space="preserve">          DR NORMANDIE</v>
          </cell>
          <cell r="B811" t="str">
            <v xml:space="preserve">                         IMPÔTS ET TAXES</v>
          </cell>
          <cell r="R811">
            <v>-0.16000000000000003</v>
          </cell>
          <cell r="S811">
            <v>-0.16000000000000003</v>
          </cell>
          <cell r="T811">
            <v>-0.22666666666666663</v>
          </cell>
          <cell r="U811">
            <v>-0.48000000000000004</v>
          </cell>
          <cell r="V811">
            <v>-0.67999999999999994</v>
          </cell>
        </row>
        <row r="812">
          <cell r="A812" t="str">
            <v xml:space="preserve">          DR NORMANDIE</v>
          </cell>
          <cell r="B812" t="str">
            <v xml:space="preserve">                         PRODUCTION IMMOBILISEE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</row>
        <row r="813">
          <cell r="A813" t="str">
            <v xml:space="preserve">          DR NORMANDIE</v>
          </cell>
          <cell r="B813" t="str">
            <v xml:space="preserve">                         AUTRES PRODUITS D'EXPLOITATION</v>
          </cell>
          <cell r="R813">
            <v>-0.20302999999999999</v>
          </cell>
          <cell r="S813">
            <v>0</v>
          </cell>
          <cell r="T813">
            <v>-1.0099999999999972E-3</v>
          </cell>
          <cell r="U813">
            <v>-9.2579999999999982E-2</v>
          </cell>
          <cell r="V813">
            <v>-3.0299999999999919E-3</v>
          </cell>
        </row>
        <row r="814">
          <cell r="A814" t="str">
            <v xml:space="preserve">          DR NORMANDIE</v>
          </cell>
          <cell r="B814" t="str">
            <v xml:space="preserve">                         Stock Options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</row>
        <row r="815">
          <cell r="A815" t="str">
            <v xml:space="preserve">          DR NORMANDIE</v>
          </cell>
          <cell r="B815" t="str">
            <v xml:space="preserve">                         MANAGEMENT FEES ET TRADEMARKS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</row>
        <row r="816">
          <cell r="A816" t="str">
            <v xml:space="preserve">          DR NORMANDIE</v>
          </cell>
          <cell r="B816" t="str">
            <v xml:space="preserve">                    MOP</v>
          </cell>
          <cell r="R816">
            <v>36.977950000000007</v>
          </cell>
          <cell r="S816">
            <v>33.835440000000034</v>
          </cell>
          <cell r="T816">
            <v>68.604749675041887</v>
          </cell>
          <cell r="U816">
            <v>103.41392000000008</v>
          </cell>
          <cell r="V816">
            <v>206.34514079988224</v>
          </cell>
        </row>
        <row r="817">
          <cell r="A817" t="str">
            <v xml:space="preserve">          DR NORMANDIE</v>
          </cell>
          <cell r="B817" t="str">
            <v xml:space="preserve">                    DOTATIONS</v>
          </cell>
          <cell r="R817">
            <v>-11.803550000000001</v>
          </cell>
          <cell r="S817">
            <v>-2.8716899999999996</v>
          </cell>
          <cell r="T817">
            <v>-1.7200000000000002</v>
          </cell>
          <cell r="U817">
            <v>-33.819710000000001</v>
          </cell>
          <cell r="V817">
            <v>-5.1599999999999993</v>
          </cell>
        </row>
        <row r="818">
          <cell r="A818" t="str">
            <v xml:space="preserve">          DR NORMANDIE</v>
          </cell>
          <cell r="B818" t="str">
            <v xml:space="preserve">                    PROVISIONS</v>
          </cell>
          <cell r="R818">
            <v>1.3365399999999998</v>
          </cell>
          <cell r="S818">
            <v>0</v>
          </cell>
          <cell r="T818">
            <v>0</v>
          </cell>
          <cell r="U818">
            <v>4.9535900000000002</v>
          </cell>
          <cell r="V818">
            <v>0</v>
          </cell>
        </row>
        <row r="819">
          <cell r="A819" t="str">
            <v xml:space="preserve">          DR NORMANDIE</v>
          </cell>
          <cell r="B819" t="str">
            <v xml:space="preserve">                    SPARE PARTS TOTAL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</row>
        <row r="820">
          <cell r="A820" t="str">
            <v xml:space="preserve">          DR NORMANDIE</v>
          </cell>
          <cell r="B820" t="str">
            <v xml:space="preserve">                    Autres produits et déduction</v>
          </cell>
          <cell r="R820">
            <v>0</v>
          </cell>
          <cell r="S820">
            <v>-4.3618899999999998</v>
          </cell>
          <cell r="T820">
            <v>0</v>
          </cell>
          <cell r="U820">
            <v>-0.15225</v>
          </cell>
          <cell r="V820">
            <v>0</v>
          </cell>
        </row>
        <row r="821">
          <cell r="A821" t="str">
            <v xml:space="preserve">          DR NORMANDIE</v>
          </cell>
          <cell r="B821" t="str">
            <v xml:space="preserve">               EBIT</v>
          </cell>
          <cell r="R821">
            <v>26.510939999999991</v>
          </cell>
          <cell r="S821">
            <v>26.601860000000045</v>
          </cell>
          <cell r="T821">
            <v>66.884749675041888</v>
          </cell>
          <cell r="U821">
            <v>74.395550000000128</v>
          </cell>
          <cell r="V821">
            <v>201.18514079988222</v>
          </cell>
        </row>
        <row r="822">
          <cell r="A822" t="str">
            <v xml:space="preserve">          DR NORMANDIE</v>
          </cell>
          <cell r="B822" t="str">
            <v xml:space="preserve">               RESULTAT FINANCIER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</row>
        <row r="823">
          <cell r="A823" t="str">
            <v xml:space="preserve">          DR NORMANDIE</v>
          </cell>
          <cell r="B823" t="str">
            <v xml:space="preserve">               TOTAL IS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</row>
        <row r="824">
          <cell r="A824" t="str">
            <v xml:space="preserve">          DR NORMANDIE</v>
          </cell>
          <cell r="B824" t="str">
            <v xml:space="preserve">          Compte de résultat</v>
          </cell>
          <cell r="R824">
            <v>26.510939999999991</v>
          </cell>
          <cell r="S824">
            <v>26.601860000000045</v>
          </cell>
          <cell r="T824">
            <v>66.884749675041888</v>
          </cell>
          <cell r="U824">
            <v>74.395550000000128</v>
          </cell>
          <cell r="V824">
            <v>201.18514079988222</v>
          </cell>
        </row>
        <row r="825">
          <cell r="A825" t="str">
            <v xml:space="preserve">          DR NORMANDIE</v>
          </cell>
          <cell r="B825" t="str">
            <v xml:space="preserve">          Annexes relatives au P&amp;L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</row>
        <row r="826">
          <cell r="A826" t="str">
            <v xml:space="preserve">          DR NORMANDIE</v>
          </cell>
          <cell r="B826" t="str">
            <v xml:space="preserve">          Compte Technique P&amp;L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</row>
        <row r="827">
          <cell r="A827" t="str">
            <v xml:space="preserve">          DR NORMANDIE</v>
          </cell>
          <cell r="B827" t="str">
            <v xml:space="preserve">     Total Compte</v>
          </cell>
          <cell r="R827">
            <v>26.510939999999991</v>
          </cell>
          <cell r="S827">
            <v>26.601860000000045</v>
          </cell>
          <cell r="T827">
            <v>66.884749675041888</v>
          </cell>
          <cell r="U827">
            <v>74.395550000000128</v>
          </cell>
          <cell r="V827">
            <v>201.18514079988222</v>
          </cell>
        </row>
        <row r="828">
          <cell r="A828" t="str">
            <v xml:space="preserve">          DR NORMANDIE</v>
          </cell>
          <cell r="B828" t="str">
            <v>Compte</v>
          </cell>
          <cell r="R828">
            <v>26.510939999999991</v>
          </cell>
          <cell r="S828">
            <v>26.601860000000045</v>
          </cell>
          <cell r="T828">
            <v>66.884749675041888</v>
          </cell>
          <cell r="U828">
            <v>74.395550000000128</v>
          </cell>
          <cell r="V828">
            <v>201.18514079988222</v>
          </cell>
        </row>
        <row r="829">
          <cell r="A829" t="str">
            <v xml:space="preserve">     DR LOIRE ET BRETAGNE</v>
          </cell>
          <cell r="B829" t="str">
            <v xml:space="preserve">                         CA</v>
          </cell>
          <cell r="R829">
            <v>197.93101999999999</v>
          </cell>
          <cell r="S829">
            <v>281.90055000000001</v>
          </cell>
          <cell r="T829">
            <v>246.59999999999988</v>
          </cell>
          <cell r="U829">
            <v>656.23370999999997</v>
          </cell>
          <cell r="V829">
            <v>739.79999999999961</v>
          </cell>
        </row>
        <row r="830">
          <cell r="A830" t="str">
            <v xml:space="preserve">     DR LOIRE ET BRETAGNE</v>
          </cell>
          <cell r="B830" t="str">
            <v xml:space="preserve">                         Total Redevances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</row>
        <row r="831">
          <cell r="A831" t="str">
            <v xml:space="preserve">     DR LOIRE ET BRETAGNE</v>
          </cell>
          <cell r="B831" t="str">
            <v xml:space="preserve">                         Timbres et Taxes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</row>
        <row r="832">
          <cell r="A832" t="str">
            <v xml:space="preserve">     DR LOIRE ET BRETAGNE</v>
          </cell>
          <cell r="B832" t="str">
            <v xml:space="preserve">                         COGS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</row>
        <row r="833">
          <cell r="A833" t="str">
            <v xml:space="preserve">     DR LOIRE ET BRETAGNE</v>
          </cell>
          <cell r="B833" t="str">
            <v xml:space="preserve">                         COUTS DE PERSONNEL</v>
          </cell>
          <cell r="R833">
            <v>-104.23447999999999</v>
          </cell>
          <cell r="S833">
            <v>-147.41637</v>
          </cell>
          <cell r="T833">
            <v>-130.29680468197333</v>
          </cell>
          <cell r="U833">
            <v>-343.70012999999994</v>
          </cell>
          <cell r="V833">
            <v>-390.89041404591995</v>
          </cell>
        </row>
        <row r="834">
          <cell r="A834" t="str">
            <v xml:space="preserve">     DR LOIRE ET BRETAGNE</v>
          </cell>
          <cell r="B834" t="str">
            <v xml:space="preserve">                                   SST technique - JCDSA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</row>
        <row r="835">
          <cell r="A835" t="str">
            <v xml:space="preserve">     DR LOIRE ET BRETAGNE</v>
          </cell>
          <cell r="B835" t="str">
            <v xml:space="preserve">                                   SST - Aménagement d'emplacement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</row>
        <row r="836">
          <cell r="A836" t="str">
            <v xml:space="preserve">     DR LOIRE ET BRETAGNE</v>
          </cell>
          <cell r="B836" t="str">
            <v xml:space="preserve">                                   SST affichage colle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</row>
        <row r="837">
          <cell r="A837" t="str">
            <v xml:space="preserve">     DR LOIRE ET BRETAGNE</v>
          </cell>
          <cell r="B837" t="str">
            <v xml:space="preserve">                                   SST - Frais technique - Toile - Télésurveillance PL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</row>
        <row r="838">
          <cell r="A838" t="str">
            <v xml:space="preserve">     DR LOIRE ET BRETAGNE</v>
          </cell>
          <cell r="B838" t="str">
            <v xml:space="preserve">                                   STT générale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</row>
        <row r="839">
          <cell r="A839" t="str">
            <v xml:space="preserve">     DR LOIRE ET BRETAGNE</v>
          </cell>
          <cell r="B839" t="str">
            <v xml:space="preserve">                                   SST photo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</row>
        <row r="840">
          <cell r="A840" t="str">
            <v xml:space="preserve">     DR LOIRE ET BRETAGNE</v>
          </cell>
          <cell r="B840" t="str">
            <v xml:space="preserve">                                   SST branchements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</row>
        <row r="841">
          <cell r="A841" t="str">
            <v xml:space="preserve">     DR LOIRE ET BRETAGNE</v>
          </cell>
          <cell r="B841" t="str">
            <v xml:space="preserve">                                   SST stockage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</row>
        <row r="842">
          <cell r="A842" t="str">
            <v xml:space="preserve">     DR LOIRE ET BRETAGNE</v>
          </cell>
          <cell r="B842" t="str">
            <v xml:space="preserve">                                   SST affichage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</row>
        <row r="843">
          <cell r="A843" t="str">
            <v xml:space="preserve">     DR LOIRE ET BRETAGNE</v>
          </cell>
          <cell r="B843" t="str">
            <v xml:space="preserve">                                   SST entretien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</row>
        <row r="844">
          <cell r="A844" t="str">
            <v xml:space="preserve">     DR LOIRE ET BRETAGNE</v>
          </cell>
          <cell r="B844" t="str">
            <v xml:space="preserve">                                   SST prestations annexes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</row>
        <row r="845">
          <cell r="A845" t="str">
            <v xml:space="preserve">     DR LOIRE ET BRETAGNE</v>
          </cell>
          <cell r="B845" t="str">
            <v xml:space="preserve">                                   SST démontage déplacement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</row>
        <row r="846">
          <cell r="A846" t="str">
            <v xml:space="preserve">     DR LOIRE ET BRETAGNE</v>
          </cell>
          <cell r="B846" t="str">
            <v xml:space="preserve">                                   SST maintenance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</row>
        <row r="847">
          <cell r="A847" t="str">
            <v xml:space="preserve">     DR LOIRE ET BRETAGNE</v>
          </cell>
          <cell r="B847" t="str">
            <v xml:space="preserve">                                   SST transport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</row>
        <row r="848">
          <cell r="A848" t="str">
            <v xml:space="preserve">     DR LOIRE ET BRETAGNE</v>
          </cell>
          <cell r="B848" t="str">
            <v xml:space="preserve">                                   SST et Achat peinture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</row>
        <row r="849">
          <cell r="A849" t="str">
            <v xml:space="preserve">     DR LOIRE ET BRETAGNE</v>
          </cell>
          <cell r="B849" t="str">
            <v xml:space="preserve">                                   SST affichage LC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</row>
        <row r="850">
          <cell r="A850" t="str">
            <v xml:space="preserve">     DR LOIRE ET BRETAGNE</v>
          </cell>
          <cell r="B850" t="str">
            <v xml:space="preserve">                                   SST élagage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</row>
        <row r="851">
          <cell r="A851" t="str">
            <v xml:space="preserve">     DR LOIRE ET BRETAGNE</v>
          </cell>
          <cell r="B851" t="str">
            <v xml:space="preserve">                                   SST Entretien réparation de mobilier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</row>
        <row r="852">
          <cell r="A852" t="str">
            <v xml:space="preserve">     DR LOIRE ET BRETAGNE</v>
          </cell>
          <cell r="B852" t="str">
            <v xml:space="preserve">                                   SST informatique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</row>
        <row r="853">
          <cell r="A853" t="str">
            <v xml:space="preserve">     DR LOIRE ET BRETAGNE</v>
          </cell>
          <cell r="B853" t="str">
            <v xml:space="preserve">                                   SST infogérance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</row>
        <row r="854">
          <cell r="A854" t="str">
            <v xml:space="preserve">     DR LOIRE ET BRETAGNE</v>
          </cell>
          <cell r="B854" t="str">
            <v xml:space="preserve">                                   SST Affichage info municipales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</row>
        <row r="855">
          <cell r="A855" t="str">
            <v xml:space="preserve">     DR LOIRE ET BRETAGNE</v>
          </cell>
          <cell r="B855" t="str">
            <v xml:space="preserve">                              SST technique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</row>
        <row r="856">
          <cell r="A856" t="str">
            <v xml:space="preserve">     DR LOIRE ET BRETAGNE</v>
          </cell>
          <cell r="B856" t="str">
            <v xml:space="preserve">                                   SST DAG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</row>
        <row r="857">
          <cell r="A857" t="str">
            <v xml:space="preserve">     DR LOIRE ET BRETAGNE</v>
          </cell>
          <cell r="B857" t="str">
            <v xml:space="preserve">                                   SST - Intérim</v>
          </cell>
          <cell r="R857">
            <v>0</v>
          </cell>
          <cell r="S857">
            <v>-5.21244</v>
          </cell>
          <cell r="T857">
            <v>0</v>
          </cell>
          <cell r="U857">
            <v>-4.3071999999999999</v>
          </cell>
          <cell r="V857">
            <v>-19.745999999999999</v>
          </cell>
        </row>
        <row r="858">
          <cell r="A858" t="str">
            <v xml:space="preserve">     DR LOIRE ET BRETAGNE</v>
          </cell>
          <cell r="B858" t="str">
            <v xml:space="preserve">                                   SST - Personnel détaché prêté par le groupe</v>
          </cell>
          <cell r="R858">
            <v>-13.91825</v>
          </cell>
          <cell r="S858">
            <v>-19.713000000000001</v>
          </cell>
          <cell r="T858">
            <v>-15.466666666666665</v>
          </cell>
          <cell r="U858">
            <v>-51.19498999999999</v>
          </cell>
          <cell r="V858">
            <v>-46.399999999999991</v>
          </cell>
        </row>
        <row r="859">
          <cell r="A859" t="str">
            <v xml:space="preserve">     DR LOIRE ET BRETAGNE</v>
          </cell>
          <cell r="B859" t="str">
            <v xml:space="preserve">                                   SST - Autres non technique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</row>
        <row r="860">
          <cell r="A860" t="str">
            <v xml:space="preserve">     DR LOIRE ET BRETAGNE</v>
          </cell>
          <cell r="B860" t="str">
            <v xml:space="preserve">                              SST hors technique</v>
          </cell>
          <cell r="R860">
            <v>-13.91825</v>
          </cell>
          <cell r="S860">
            <v>-24.925439999999998</v>
          </cell>
          <cell r="T860">
            <v>-15.466666666666665</v>
          </cell>
          <cell r="U860">
            <v>-55.502189999999992</v>
          </cell>
          <cell r="V860">
            <v>-66.145999999999987</v>
          </cell>
        </row>
        <row r="861">
          <cell r="A861" t="str">
            <v xml:space="preserve">     DR LOIRE ET BRETAGNE</v>
          </cell>
          <cell r="B861" t="str">
            <v xml:space="preserve">                         SOUS-TRAITANCE</v>
          </cell>
          <cell r="R861">
            <v>-13.91825</v>
          </cell>
          <cell r="S861">
            <v>-24.925439999999998</v>
          </cell>
          <cell r="T861">
            <v>-15.466666666666665</v>
          </cell>
          <cell r="U861">
            <v>-55.502189999999992</v>
          </cell>
          <cell r="V861">
            <v>-66.145999999999987</v>
          </cell>
        </row>
        <row r="862">
          <cell r="A862" t="str">
            <v xml:space="preserve">     DR LOIRE ET BRETAGNE</v>
          </cell>
          <cell r="B862" t="str">
            <v xml:space="preserve">                         MUTUALISATION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</row>
        <row r="863">
          <cell r="A863" t="str">
            <v xml:space="preserve">     DR LOIRE ET BRETAGNE</v>
          </cell>
          <cell r="B863" t="str">
            <v xml:space="preserve">                              Voyages &amp; déplacements</v>
          </cell>
          <cell r="R863">
            <v>-0.46425</v>
          </cell>
          <cell r="S863">
            <v>-1.3247500000000001</v>
          </cell>
          <cell r="T863">
            <v>-0.98261666666666692</v>
          </cell>
          <cell r="U863">
            <v>-2.5734399999999997</v>
          </cell>
          <cell r="V863">
            <v>-2.9478500000000007</v>
          </cell>
        </row>
        <row r="864">
          <cell r="A864" t="str">
            <v xml:space="preserve">     DR LOIRE ET BRETAGNE</v>
          </cell>
          <cell r="B864" t="str">
            <v xml:space="preserve">                              Missions</v>
          </cell>
          <cell r="R864">
            <v>-7.4977800000000006</v>
          </cell>
          <cell r="S864">
            <v>-8.7990400000000015</v>
          </cell>
          <cell r="T864">
            <v>-8.3755222222222212</v>
          </cell>
          <cell r="U864">
            <v>-22.5213</v>
          </cell>
          <cell r="V864">
            <v>-25.126566666666669</v>
          </cell>
        </row>
        <row r="865">
          <cell r="A865" t="str">
            <v xml:space="preserve">     DR LOIRE ET BRETAGNE</v>
          </cell>
          <cell r="B865" t="str">
            <v xml:space="preserve">                              Frais kilométriques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</row>
        <row r="866">
          <cell r="A866" t="str">
            <v xml:space="preserve">     DR LOIRE ET BRETAGNE</v>
          </cell>
          <cell r="B866" t="str">
            <v xml:space="preserve">                         FRAIS DE DEPLACEMENT</v>
          </cell>
          <cell r="R866">
            <v>-7.9620300000000004</v>
          </cell>
          <cell r="S866">
            <v>-10.12379</v>
          </cell>
          <cell r="T866">
            <v>-9.3581388888888881</v>
          </cell>
          <cell r="U866">
            <v>-25.094740000000002</v>
          </cell>
          <cell r="V866">
            <v>-28.074416666666671</v>
          </cell>
        </row>
        <row r="867">
          <cell r="A867" t="str">
            <v xml:space="preserve">     DR LOIRE ET BRETAGNE</v>
          </cell>
          <cell r="B867" t="str">
            <v xml:space="preserve">                              Carburant _ Véhicules</v>
          </cell>
          <cell r="R867">
            <v>-4.6521499999999989</v>
          </cell>
          <cell r="S867">
            <v>-5.0047400000000009</v>
          </cell>
          <cell r="T867">
            <v>-4.8087044444444436</v>
          </cell>
          <cell r="U867">
            <v>-14.646560000000001</v>
          </cell>
          <cell r="V867">
            <v>-14.42611333333333</v>
          </cell>
        </row>
        <row r="868">
          <cell r="A868" t="str">
            <v xml:space="preserve">     DR LOIRE ET BRETAGNE</v>
          </cell>
          <cell r="B868" t="str">
            <v xml:space="preserve">                              Réparation et pièces détachées _ Véhicules</v>
          </cell>
          <cell r="R868">
            <v>-5.6776600000000004</v>
          </cell>
          <cell r="S868">
            <v>-16.143579999999996</v>
          </cell>
          <cell r="T868">
            <v>-3.8531283333333328</v>
          </cell>
          <cell r="U868">
            <v>-13.457759999999997</v>
          </cell>
          <cell r="V868">
            <v>-11.559385000000001</v>
          </cell>
        </row>
        <row r="869">
          <cell r="A869" t="str">
            <v xml:space="preserve">     DR LOIRE ET BRETAGNE</v>
          </cell>
          <cell r="B869" t="str">
            <v xml:space="preserve">                         VEHICULES</v>
          </cell>
          <cell r="R869">
            <v>-10.32981</v>
          </cell>
          <cell r="S869">
            <v>-21.148319999999998</v>
          </cell>
          <cell r="T869">
            <v>-8.6618327777777768</v>
          </cell>
          <cell r="U869">
            <v>-28.104319999999998</v>
          </cell>
          <cell r="V869">
            <v>-25.985498333333332</v>
          </cell>
        </row>
        <row r="870">
          <cell r="A870" t="str">
            <v xml:space="preserve">     DR LOIRE ET BRETAGNE</v>
          </cell>
          <cell r="B870" t="str">
            <v xml:space="preserve">                              Réception de tiers</v>
          </cell>
          <cell r="R870">
            <v>-0.17615</v>
          </cell>
          <cell r="S870">
            <v>-6.6669999999999993E-2</v>
          </cell>
          <cell r="T870">
            <v>-0.11234888888888887</v>
          </cell>
          <cell r="U870">
            <v>-0.35737999999999998</v>
          </cell>
          <cell r="V870">
            <v>-0.33704666666666661</v>
          </cell>
        </row>
        <row r="871">
          <cell r="A871" t="str">
            <v xml:space="preserve">     DR LOIRE ET BRETAGNE</v>
          </cell>
          <cell r="B871" t="str">
            <v xml:space="preserve">                              Voyages clients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</row>
        <row r="872">
          <cell r="A872" t="str">
            <v xml:space="preserve">     DR LOIRE ET BRETAGNE</v>
          </cell>
          <cell r="B872" t="str">
            <v xml:space="preserve">                              Autres RP</v>
          </cell>
          <cell r="R872">
            <v>0</v>
          </cell>
          <cell r="S872">
            <v>0</v>
          </cell>
          <cell r="T872">
            <v>-2.4327777777777781E-2</v>
          </cell>
          <cell r="U872">
            <v>-0.11859</v>
          </cell>
          <cell r="V872">
            <v>-7.2983333333333344E-2</v>
          </cell>
        </row>
        <row r="873">
          <cell r="A873" t="str">
            <v xml:space="preserve">     DR LOIRE ET BRETAGNE</v>
          </cell>
          <cell r="B873" t="str">
            <v xml:space="preserve">                         RELATIONS PUBLIQUES</v>
          </cell>
          <cell r="R873">
            <v>-0.17615</v>
          </cell>
          <cell r="S873">
            <v>-6.6669999999999993E-2</v>
          </cell>
          <cell r="T873">
            <v>-0.13667666666666667</v>
          </cell>
          <cell r="U873">
            <v>-0.47597</v>
          </cell>
          <cell r="V873">
            <v>-0.41002999999999995</v>
          </cell>
        </row>
        <row r="874">
          <cell r="A874" t="str">
            <v xml:space="preserve">     DR LOIRE ET BRETAGNE</v>
          </cell>
          <cell r="B874" t="str">
            <v xml:space="preserve">                         HONORAIRES</v>
          </cell>
          <cell r="R874">
            <v>-0.17576</v>
          </cell>
          <cell r="S874">
            <v>7.6100000000000056E-3</v>
          </cell>
          <cell r="T874">
            <v>-1.6029388888888887</v>
          </cell>
          <cell r="U874">
            <v>-0.36584</v>
          </cell>
          <cell r="V874">
            <v>-4.8088166666666661</v>
          </cell>
        </row>
        <row r="875">
          <cell r="A875" t="str">
            <v xml:space="preserve">     DR LOIRE ET BRETAGNE</v>
          </cell>
          <cell r="B875" t="str">
            <v xml:space="preserve">                              Téléphone</v>
          </cell>
          <cell r="R875">
            <v>-1.15116</v>
          </cell>
          <cell r="S875">
            <v>-1.6630199999999995</v>
          </cell>
          <cell r="T875">
            <v>-1.7607166666666669</v>
          </cell>
          <cell r="U875">
            <v>-5.1320200000000007</v>
          </cell>
          <cell r="V875">
            <v>-5.2821500000000006</v>
          </cell>
        </row>
        <row r="876">
          <cell r="A876" t="str">
            <v xml:space="preserve">     DR LOIRE ET BRETAGNE</v>
          </cell>
          <cell r="B876" t="str">
            <v xml:space="preserve">                              Frais de poste</v>
          </cell>
          <cell r="R876">
            <v>0</v>
          </cell>
          <cell r="S876">
            <v>-7.2000000000000119E-3</v>
          </cell>
          <cell r="T876">
            <v>0</v>
          </cell>
          <cell r="U876">
            <v>0</v>
          </cell>
          <cell r="V876">
            <v>0</v>
          </cell>
        </row>
        <row r="877">
          <cell r="A877" t="str">
            <v xml:space="preserve">     DR LOIRE ET BRETAGNE</v>
          </cell>
          <cell r="B877" t="str">
            <v xml:space="preserve">                              Transport et taxe d'atterrissage</v>
          </cell>
          <cell r="R877">
            <v>0</v>
          </cell>
          <cell r="S877">
            <v>0</v>
          </cell>
          <cell r="T877">
            <v>0</v>
          </cell>
          <cell r="U877">
            <v>-9.9000000000000008E-3</v>
          </cell>
          <cell r="V877">
            <v>0</v>
          </cell>
        </row>
        <row r="878">
          <cell r="A878" t="str">
            <v xml:space="preserve">     DR LOIRE ET BRETAGNE</v>
          </cell>
          <cell r="B878" t="str">
            <v xml:space="preserve">                              Fournitures de bureau - informatique - photo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</row>
        <row r="879">
          <cell r="A879" t="str">
            <v xml:space="preserve">     DR LOIRE ET BRETAGNE</v>
          </cell>
          <cell r="B879" t="str">
            <v xml:space="preserve">                              Vêtements de travail</v>
          </cell>
          <cell r="R879">
            <v>-0.21290000000000001</v>
          </cell>
          <cell r="S879">
            <v>-0.13700000000000001</v>
          </cell>
          <cell r="T879">
            <v>-0.7533333333333333</v>
          </cell>
          <cell r="U879">
            <v>-0.70687999999999995</v>
          </cell>
          <cell r="V879">
            <v>-2.2599999999999998</v>
          </cell>
        </row>
        <row r="880">
          <cell r="A880" t="str">
            <v xml:space="preserve">     DR LOIRE ET BRETAGNE</v>
          </cell>
          <cell r="B880" t="str">
            <v xml:space="preserve">                              Divers services extérieurs</v>
          </cell>
          <cell r="R880">
            <v>-0.51685999999999999</v>
          </cell>
          <cell r="S880">
            <v>-1.0237699999999998</v>
          </cell>
          <cell r="T880">
            <v>-0.61324999999999996</v>
          </cell>
          <cell r="U880">
            <v>-1.95872</v>
          </cell>
          <cell r="V880">
            <v>-1.8397499999999998</v>
          </cell>
        </row>
        <row r="881">
          <cell r="A881" t="str">
            <v xml:space="preserve">     DR LOIRE ET BRETAGNE</v>
          </cell>
          <cell r="B881" t="str">
            <v xml:space="preserve">                              Autres charges diverses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</row>
        <row r="882">
          <cell r="A882" t="str">
            <v xml:space="preserve">     DR LOIRE ET BRETAGNE</v>
          </cell>
          <cell r="B882" t="str">
            <v xml:space="preserve">                         AUTRES CHARGES</v>
          </cell>
          <cell r="R882">
            <v>-1.8809199999999997</v>
          </cell>
          <cell r="S882">
            <v>-2.8309899999999995</v>
          </cell>
          <cell r="T882">
            <v>-3.1273</v>
          </cell>
          <cell r="U882">
            <v>-7.8075200000000002</v>
          </cell>
          <cell r="V882">
            <v>-9.3818999999999999</v>
          </cell>
        </row>
        <row r="883">
          <cell r="A883" t="str">
            <v xml:space="preserve">     DR LOIRE ET BRETAGNE</v>
          </cell>
          <cell r="B883" t="str">
            <v xml:space="preserve">                         ACHAT MONTAGE MOBILIER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</row>
        <row r="884">
          <cell r="A884" t="str">
            <v xml:space="preserve">     DR LOIRE ET BRETAGNE</v>
          </cell>
          <cell r="B884" t="str">
            <v xml:space="preserve">                              Achats d'affiches AT non refacturées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</row>
        <row r="885">
          <cell r="A885" t="str">
            <v xml:space="preserve">     DR LOIRE ET BRETAGNE</v>
          </cell>
          <cell r="B885" t="str">
            <v xml:space="preserve">                              Achats d'affiches LC non refacturées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</row>
        <row r="886">
          <cell r="A886" t="str">
            <v xml:space="preserve">     DR LOIRE ET BRETAGNE</v>
          </cell>
          <cell r="B886" t="str">
            <v xml:space="preserve">                              Achats de matériaux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</row>
        <row r="887">
          <cell r="A887" t="str">
            <v xml:space="preserve">     DR LOIRE ET BRETAGNE</v>
          </cell>
          <cell r="B887" t="str">
            <v xml:space="preserve">                              Achats d'adhésifs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</row>
        <row r="888">
          <cell r="A888" t="str">
            <v xml:space="preserve">     DR LOIRE ET BRETAGNE</v>
          </cell>
          <cell r="B888" t="str">
            <v xml:space="preserve">                              Achats produits entretien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</row>
        <row r="889">
          <cell r="A889" t="str">
            <v xml:space="preserve">     DR LOIRE ET BRETAGNE</v>
          </cell>
          <cell r="B889" t="str">
            <v xml:space="preserve">                              Achats petit outillage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</row>
        <row r="890">
          <cell r="A890" t="str">
            <v xml:space="preserve">     DR LOIRE ET BRETAGNE</v>
          </cell>
          <cell r="B890" t="str">
            <v xml:space="preserve">                              Achats emballages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</row>
        <row r="891">
          <cell r="A891" t="str">
            <v xml:space="preserve">     DR LOIRE ET BRETAGNE</v>
          </cell>
          <cell r="B891" t="str">
            <v xml:space="preserve">                              Fourniture entretien petit équipement</v>
          </cell>
          <cell r="R891">
            <v>-0.16044</v>
          </cell>
          <cell r="S891">
            <v>-3.2756999999999996</v>
          </cell>
          <cell r="T891">
            <v>-3.4162533333333336</v>
          </cell>
          <cell r="U891">
            <v>-7.9992600000000005</v>
          </cell>
          <cell r="V891">
            <v>-10.248760000000001</v>
          </cell>
        </row>
        <row r="892">
          <cell r="A892" t="str">
            <v xml:space="preserve">     DR LOIRE ET BRETAGNE</v>
          </cell>
          <cell r="B892" t="str">
            <v xml:space="preserve">                              Autres Achats et consommables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</row>
        <row r="893">
          <cell r="A893" t="str">
            <v xml:space="preserve">     DR LOIRE ET BRETAGNE</v>
          </cell>
          <cell r="B893" t="str">
            <v xml:space="preserve">                         Achats et consommables</v>
          </cell>
          <cell r="R893">
            <v>-0.16044</v>
          </cell>
          <cell r="S893">
            <v>-3.2756999999999996</v>
          </cell>
          <cell r="T893">
            <v>-3.4162533333333336</v>
          </cell>
          <cell r="U893">
            <v>-7.9992600000000005</v>
          </cell>
          <cell r="V893">
            <v>-10.248760000000001</v>
          </cell>
        </row>
        <row r="894">
          <cell r="A894" t="str">
            <v xml:space="preserve">     DR LOIRE ET BRETAGNE</v>
          </cell>
          <cell r="B894" t="str">
            <v xml:space="preserve">                              Loyers</v>
          </cell>
          <cell r="R894">
            <v>-8.1007200000000008</v>
          </cell>
          <cell r="S894">
            <v>-11.05799</v>
          </cell>
          <cell r="T894">
            <v>-10.318333333333332</v>
          </cell>
          <cell r="U894">
            <v>-29.553370000000001</v>
          </cell>
          <cell r="V894">
            <v>-30.954999999999995</v>
          </cell>
        </row>
        <row r="895">
          <cell r="A895" t="str">
            <v xml:space="preserve">     DR LOIRE ET BRETAGNE</v>
          </cell>
          <cell r="B895" t="str">
            <v xml:space="preserve">                              Charges locatives</v>
          </cell>
          <cell r="R895">
            <v>-3.6255300000000004</v>
          </cell>
          <cell r="S895">
            <v>-3.92469</v>
          </cell>
          <cell r="T895">
            <v>-2.7160000000000006</v>
          </cell>
          <cell r="U895">
            <v>-4.9979900000000006</v>
          </cell>
          <cell r="V895">
            <v>-8.1480000000000015</v>
          </cell>
        </row>
        <row r="896">
          <cell r="A896" t="str">
            <v xml:space="preserve">     DR LOIRE ET BRETAGNE</v>
          </cell>
          <cell r="B896" t="str">
            <v xml:space="preserve">                              CB Immobilier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</row>
        <row r="897">
          <cell r="A897" t="str">
            <v xml:space="preserve">     DR LOIRE ET BRETAGNE</v>
          </cell>
          <cell r="B897" t="str">
            <v xml:space="preserve">                              Eaux - gaz - électricité des locaux</v>
          </cell>
          <cell r="R897">
            <v>-8.7239999999999998E-2</v>
          </cell>
          <cell r="S897">
            <v>-0.10245</v>
          </cell>
          <cell r="T897">
            <v>-5.6666666666666678E-2</v>
          </cell>
          <cell r="U897">
            <v>-0.18717</v>
          </cell>
          <cell r="V897">
            <v>-0.17000000000000004</v>
          </cell>
        </row>
        <row r="898">
          <cell r="A898" t="str">
            <v xml:space="preserve">     DR LOIRE ET BRETAGNE</v>
          </cell>
          <cell r="B898" t="str">
            <v xml:space="preserve">                              Entretiens et réparations des locaux</v>
          </cell>
          <cell r="R898">
            <v>-0.92096</v>
          </cell>
          <cell r="S898">
            <v>-1.7669999999999999</v>
          </cell>
          <cell r="T898">
            <v>-1.0873333333333333</v>
          </cell>
          <cell r="U898">
            <v>-2.7406600000000001</v>
          </cell>
          <cell r="V898">
            <v>-3.2619999999999996</v>
          </cell>
        </row>
        <row r="899">
          <cell r="A899" t="str">
            <v xml:space="preserve">     DR LOIRE ET BRETAGNE</v>
          </cell>
          <cell r="B899" t="str">
            <v xml:space="preserve">                         COÛTS DES LOCAUX</v>
          </cell>
          <cell r="R899">
            <v>-12.734450000000002</v>
          </cell>
          <cell r="S899">
            <v>-16.852129999999999</v>
          </cell>
          <cell r="T899">
            <v>-14.178333333333333</v>
          </cell>
          <cell r="U899">
            <v>-37.479190000000003</v>
          </cell>
          <cell r="V899">
            <v>-42.534999999999997</v>
          </cell>
        </row>
        <row r="900">
          <cell r="A900" t="str">
            <v xml:space="preserve">     DR LOIRE ET BRETAGNE</v>
          </cell>
          <cell r="B900" t="str">
            <v xml:space="preserve">                         ELECTRICITE DES PANNEAUX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</row>
        <row r="901">
          <cell r="A901" t="str">
            <v xml:space="preserve">     DR LOIRE ET BRETAGNE</v>
          </cell>
          <cell r="B901" t="str">
            <v xml:space="preserve">                         CREANCES IRRECOUVRABLES</v>
          </cell>
          <cell r="R901">
            <v>0</v>
          </cell>
          <cell r="S901">
            <v>0</v>
          </cell>
          <cell r="T901">
            <v>0</v>
          </cell>
          <cell r="U901">
            <v>-0.12162000000000001</v>
          </cell>
          <cell r="V901">
            <v>0</v>
          </cell>
        </row>
        <row r="902">
          <cell r="A902" t="str">
            <v xml:space="preserve">     DR LOIRE ET BRETAGNE</v>
          </cell>
          <cell r="B902" t="str">
            <v xml:space="preserve">                         IMPÔTS ET TAXES</v>
          </cell>
          <cell r="R902">
            <v>0</v>
          </cell>
          <cell r="S902">
            <v>-0.46667000000000003</v>
          </cell>
          <cell r="T902">
            <v>-6.7666666666666667E-2</v>
          </cell>
          <cell r="U902">
            <v>-1.7549999999999999</v>
          </cell>
          <cell r="V902">
            <v>-0.20300000000000001</v>
          </cell>
        </row>
        <row r="903">
          <cell r="A903" t="str">
            <v xml:space="preserve">     DR LOIRE ET BRETAGNE</v>
          </cell>
          <cell r="B903" t="str">
            <v xml:space="preserve">                         PRODUCTION IMMOBILISEE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</row>
        <row r="904">
          <cell r="A904" t="str">
            <v xml:space="preserve">     DR LOIRE ET BRETAGNE</v>
          </cell>
          <cell r="B904" t="str">
            <v xml:space="preserve">                         AUTRES PRODUITS D'EXPLOITATION</v>
          </cell>
          <cell r="R904">
            <v>1.5868</v>
          </cell>
          <cell r="S904">
            <v>4.82578</v>
          </cell>
          <cell r="T904">
            <v>0.52893333333333326</v>
          </cell>
          <cell r="U904">
            <v>3.5238599999999995</v>
          </cell>
          <cell r="V904">
            <v>1.5867999999999998</v>
          </cell>
        </row>
        <row r="905">
          <cell r="A905" t="str">
            <v xml:space="preserve">     DR LOIRE ET BRETAGNE</v>
          </cell>
          <cell r="B905" t="str">
            <v xml:space="preserve">                         Stock Options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</row>
        <row r="906">
          <cell r="A906" t="str">
            <v xml:space="preserve">     DR LOIRE ET BRETAGNE</v>
          </cell>
          <cell r="B906" t="str">
            <v xml:space="preserve">                         MANAGEMENT FEES ET TRADEMARKS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</row>
        <row r="907">
          <cell r="A907" t="str">
            <v xml:space="preserve">     DR LOIRE ET BRETAGNE</v>
          </cell>
          <cell r="B907" t="str">
            <v xml:space="preserve">                    MOP</v>
          </cell>
          <cell r="R907">
            <v>47.945530000000019</v>
          </cell>
          <cell r="S907">
            <v>59.627860000000084</v>
          </cell>
          <cell r="T907">
            <v>60.816321429137616</v>
          </cell>
          <cell r="U907">
            <v>151.35179000000005</v>
          </cell>
          <cell r="V907">
            <v>162.70296428741301</v>
          </cell>
        </row>
        <row r="908">
          <cell r="A908" t="str">
            <v xml:space="preserve">     DR LOIRE ET BRETAGNE</v>
          </cell>
          <cell r="B908" t="str">
            <v xml:space="preserve">                    DOTATIONS</v>
          </cell>
          <cell r="R908">
            <v>-12.979369999999999</v>
          </cell>
          <cell r="S908">
            <v>-5.7479800000000001</v>
          </cell>
          <cell r="T908">
            <v>-4.2826666666666666</v>
          </cell>
          <cell r="U908">
            <v>-50.84599</v>
          </cell>
          <cell r="V908">
            <v>-12.847999999999999</v>
          </cell>
        </row>
        <row r="909">
          <cell r="A909" t="str">
            <v xml:space="preserve">     DR LOIRE ET BRETAGNE</v>
          </cell>
          <cell r="B909" t="str">
            <v xml:space="preserve">                    PROVISIONS</v>
          </cell>
          <cell r="R909">
            <v>0.88671999999999995</v>
          </cell>
          <cell r="S909">
            <v>0</v>
          </cell>
          <cell r="T909">
            <v>0</v>
          </cell>
          <cell r="U909">
            <v>0.6971099999999999</v>
          </cell>
          <cell r="V909">
            <v>0</v>
          </cell>
        </row>
        <row r="910">
          <cell r="A910" t="str">
            <v xml:space="preserve">     DR LOIRE ET BRETAGNE</v>
          </cell>
          <cell r="B910" t="str">
            <v xml:space="preserve">                    SPARE PARTS TOTAL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</row>
        <row r="911">
          <cell r="A911" t="str">
            <v xml:space="preserve">     DR LOIRE ET BRETAGNE</v>
          </cell>
          <cell r="B911" t="str">
            <v xml:space="preserve">                    Autres produits et déduction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</row>
        <row r="912">
          <cell r="A912" t="str">
            <v xml:space="preserve">     DR LOIRE ET BRETAGNE</v>
          </cell>
          <cell r="B912" t="str">
            <v xml:space="preserve">               EBIT</v>
          </cell>
          <cell r="R912">
            <v>35.852880000000027</v>
          </cell>
          <cell r="S912">
            <v>53.879880000000071</v>
          </cell>
          <cell r="T912">
            <v>56.533654762470945</v>
          </cell>
          <cell r="U912">
            <v>101.20290999999997</v>
          </cell>
          <cell r="V912">
            <v>149.85496428741305</v>
          </cell>
        </row>
        <row r="913">
          <cell r="A913" t="str">
            <v xml:space="preserve">     DR LOIRE ET BRETAGNE</v>
          </cell>
          <cell r="B913" t="str">
            <v xml:space="preserve">               RESULTAT FINANCIER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</row>
        <row r="914">
          <cell r="A914" t="str">
            <v xml:space="preserve">     DR LOIRE ET BRETAGNE</v>
          </cell>
          <cell r="B914" t="str">
            <v xml:space="preserve">               TOTAL IS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</row>
        <row r="915">
          <cell r="A915" t="str">
            <v xml:space="preserve">     DR LOIRE ET BRETAGNE</v>
          </cell>
          <cell r="B915" t="str">
            <v xml:space="preserve">          Compte de résultat</v>
          </cell>
          <cell r="R915">
            <v>35.852880000000027</v>
          </cell>
          <cell r="S915">
            <v>53.879880000000071</v>
          </cell>
          <cell r="T915">
            <v>56.533654762470945</v>
          </cell>
          <cell r="U915">
            <v>101.20290999999997</v>
          </cell>
          <cell r="V915">
            <v>149.85496428741305</v>
          </cell>
        </row>
        <row r="916">
          <cell r="A916" t="str">
            <v xml:space="preserve">     DR LOIRE ET BRETAGNE</v>
          </cell>
          <cell r="B916" t="str">
            <v xml:space="preserve">          Annexes relatives au P&amp;L</v>
          </cell>
          <cell r="R916">
            <v>0</v>
          </cell>
          <cell r="S916">
            <v>4.9509999999999996</v>
          </cell>
          <cell r="T916">
            <v>0</v>
          </cell>
          <cell r="U916">
            <v>0</v>
          </cell>
          <cell r="V916">
            <v>0</v>
          </cell>
        </row>
        <row r="917">
          <cell r="A917" t="str">
            <v xml:space="preserve">     DR LOIRE ET BRETAGNE</v>
          </cell>
          <cell r="B917" t="str">
            <v xml:space="preserve">          Compte Technique P&amp;L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</row>
        <row r="918">
          <cell r="A918" t="str">
            <v xml:space="preserve">     DR LOIRE ET BRETAGNE</v>
          </cell>
          <cell r="B918" t="str">
            <v xml:space="preserve">     Total Compte</v>
          </cell>
          <cell r="R918">
            <v>35.852880000000027</v>
          </cell>
          <cell r="S918">
            <v>53.879880000000071</v>
          </cell>
          <cell r="T918">
            <v>56.533654762470945</v>
          </cell>
          <cell r="U918">
            <v>101.20290999999997</v>
          </cell>
          <cell r="V918">
            <v>149.85496428741305</v>
          </cell>
        </row>
        <row r="919">
          <cell r="A919" t="str">
            <v xml:space="preserve">     DR LOIRE ET BRETAGNE</v>
          </cell>
          <cell r="B919" t="str">
            <v>Compte</v>
          </cell>
          <cell r="R919">
            <v>35.852880000000027</v>
          </cell>
          <cell r="S919">
            <v>53.879880000000071</v>
          </cell>
          <cell r="T919">
            <v>56.533654762470945</v>
          </cell>
          <cell r="U919">
            <v>101.20290999999997</v>
          </cell>
          <cell r="V919">
            <v>149.85496428741305</v>
          </cell>
        </row>
        <row r="920">
          <cell r="A920" t="str">
            <v xml:space="preserve">     DR RHONE ALPES</v>
          </cell>
          <cell r="B920" t="str">
            <v xml:space="preserve">                         CA</v>
          </cell>
          <cell r="R920">
            <v>831.87808999999993</v>
          </cell>
          <cell r="S920">
            <v>982.32885000000022</v>
          </cell>
          <cell r="T920">
            <v>924.67866666666646</v>
          </cell>
          <cell r="U920">
            <v>2606.8613100000002</v>
          </cell>
          <cell r="V920">
            <v>2774.0359999999991</v>
          </cell>
        </row>
        <row r="921">
          <cell r="A921" t="str">
            <v xml:space="preserve">     DR RHONE ALPES</v>
          </cell>
          <cell r="B921" t="str">
            <v xml:space="preserve">                         Total Redevances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</row>
        <row r="922">
          <cell r="A922" t="str">
            <v xml:space="preserve">     DR RHONE ALPES</v>
          </cell>
          <cell r="B922" t="str">
            <v xml:space="preserve">                         Timbres et Taxes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</row>
        <row r="923">
          <cell r="A923" t="str">
            <v xml:space="preserve">     DR RHONE ALPES</v>
          </cell>
          <cell r="B923" t="str">
            <v xml:space="preserve">                         COGS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</row>
        <row r="924">
          <cell r="A924" t="str">
            <v xml:space="preserve">     DR RHONE ALPES</v>
          </cell>
          <cell r="B924" t="str">
            <v xml:space="preserve">                         COUTS DE PERSONNEL</v>
          </cell>
          <cell r="R924">
            <v>-602.65978999999993</v>
          </cell>
          <cell r="S924">
            <v>-700.62374000000011</v>
          </cell>
          <cell r="T924">
            <v>-644.53335063992472</v>
          </cell>
          <cell r="U924">
            <v>-1756.5314299999995</v>
          </cell>
          <cell r="V924">
            <v>-1972.1862269197745</v>
          </cell>
        </row>
        <row r="925">
          <cell r="A925" t="str">
            <v xml:space="preserve">     DR RHONE ALPES</v>
          </cell>
          <cell r="B925" t="str">
            <v xml:space="preserve">                                   SST technique - JCDSA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</row>
        <row r="926">
          <cell r="A926" t="str">
            <v xml:space="preserve">     DR RHONE ALPES</v>
          </cell>
          <cell r="B926" t="str">
            <v xml:space="preserve">                                   SST - Aménagement d'emplacement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</row>
        <row r="927">
          <cell r="A927" t="str">
            <v xml:space="preserve">     DR RHONE ALPES</v>
          </cell>
          <cell r="B927" t="str">
            <v xml:space="preserve">                                   SST affichage colle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</row>
        <row r="928">
          <cell r="A928" t="str">
            <v xml:space="preserve">     DR RHONE ALPES</v>
          </cell>
          <cell r="B928" t="str">
            <v xml:space="preserve">                                   SST - Frais technique - Toile - Télésurveillance PL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</row>
        <row r="929">
          <cell r="A929" t="str">
            <v xml:space="preserve">     DR RHONE ALPES</v>
          </cell>
          <cell r="B929" t="str">
            <v xml:space="preserve">                                   STT générale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</row>
        <row r="930">
          <cell r="A930" t="str">
            <v xml:space="preserve">     DR RHONE ALPES</v>
          </cell>
          <cell r="B930" t="str">
            <v xml:space="preserve">                                   SST photo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</row>
        <row r="931">
          <cell r="A931" t="str">
            <v xml:space="preserve">     DR RHONE ALPES</v>
          </cell>
          <cell r="B931" t="str">
            <v xml:space="preserve">                                   SST branchements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</row>
        <row r="932">
          <cell r="A932" t="str">
            <v xml:space="preserve">     DR RHONE ALPES</v>
          </cell>
          <cell r="B932" t="str">
            <v xml:space="preserve">                                   SST stockage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</row>
        <row r="933">
          <cell r="A933" t="str">
            <v xml:space="preserve">     DR RHONE ALPES</v>
          </cell>
          <cell r="B933" t="str">
            <v xml:space="preserve">                                   SST affichage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</row>
        <row r="934">
          <cell r="A934" t="str">
            <v xml:space="preserve">     DR RHONE ALPES</v>
          </cell>
          <cell r="B934" t="str">
            <v xml:space="preserve">                                   SST entretien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</row>
        <row r="935">
          <cell r="A935" t="str">
            <v xml:space="preserve">     DR RHONE ALPES</v>
          </cell>
          <cell r="B935" t="str">
            <v xml:space="preserve">                                   SST prestations annexes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</row>
        <row r="936">
          <cell r="A936" t="str">
            <v xml:space="preserve">     DR RHONE ALPES</v>
          </cell>
          <cell r="B936" t="str">
            <v xml:space="preserve">                                   SST démontage déplacement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</row>
        <row r="937">
          <cell r="A937" t="str">
            <v xml:space="preserve">     DR RHONE ALPES</v>
          </cell>
          <cell r="B937" t="str">
            <v xml:space="preserve">                                   SST maintenance</v>
          </cell>
          <cell r="R937">
            <v>0</v>
          </cell>
          <cell r="S937">
            <v>-12.164000000000001</v>
          </cell>
          <cell r="T937">
            <v>0</v>
          </cell>
          <cell r="U937">
            <v>0</v>
          </cell>
          <cell r="V937">
            <v>0</v>
          </cell>
        </row>
        <row r="938">
          <cell r="A938" t="str">
            <v xml:space="preserve">     DR RHONE ALPES</v>
          </cell>
          <cell r="B938" t="str">
            <v xml:space="preserve">                                   SST transport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</row>
        <row r="939">
          <cell r="A939" t="str">
            <v xml:space="preserve">     DR RHONE ALPES</v>
          </cell>
          <cell r="B939" t="str">
            <v xml:space="preserve">                                   SST et Achat peinture</v>
          </cell>
          <cell r="R939">
            <v>0</v>
          </cell>
          <cell r="S939">
            <v>0</v>
          </cell>
          <cell r="T939">
            <v>0</v>
          </cell>
          <cell r="U939">
            <v>-0.61199999999999999</v>
          </cell>
          <cell r="V939">
            <v>0</v>
          </cell>
        </row>
        <row r="940">
          <cell r="A940" t="str">
            <v xml:space="preserve">     DR RHONE ALPES</v>
          </cell>
          <cell r="B940" t="str">
            <v xml:space="preserve">                                   SST affichage LC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</row>
        <row r="941">
          <cell r="A941" t="str">
            <v xml:space="preserve">     DR RHONE ALPES</v>
          </cell>
          <cell r="B941" t="str">
            <v xml:space="preserve">                                   SST élagage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</row>
        <row r="942">
          <cell r="A942" t="str">
            <v xml:space="preserve">     DR RHONE ALPES</v>
          </cell>
          <cell r="B942" t="str">
            <v xml:space="preserve">                                   SST Entretien réparation de mobilier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</row>
        <row r="943">
          <cell r="A943" t="str">
            <v xml:space="preserve">     DR RHONE ALPES</v>
          </cell>
          <cell r="B943" t="str">
            <v xml:space="preserve">                                   SST informatique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</row>
        <row r="944">
          <cell r="A944" t="str">
            <v xml:space="preserve">     DR RHONE ALPES</v>
          </cell>
          <cell r="B944" t="str">
            <v xml:space="preserve">                                   SST infogérance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</row>
        <row r="945">
          <cell r="A945" t="str">
            <v xml:space="preserve">     DR RHONE ALPES</v>
          </cell>
          <cell r="B945" t="str">
            <v xml:space="preserve">                                   SST Affichage info municipales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</row>
        <row r="946">
          <cell r="A946" t="str">
            <v xml:space="preserve">     DR RHONE ALPES</v>
          </cell>
          <cell r="B946" t="str">
            <v xml:space="preserve">                              SST technique</v>
          </cell>
          <cell r="R946">
            <v>0</v>
          </cell>
          <cell r="S946">
            <v>-12.164000000000001</v>
          </cell>
          <cell r="T946">
            <v>0</v>
          </cell>
          <cell r="U946">
            <v>-0.61199999999999999</v>
          </cell>
          <cell r="V946">
            <v>0</v>
          </cell>
        </row>
        <row r="947">
          <cell r="A947" t="str">
            <v xml:space="preserve">     DR RHONE ALPES</v>
          </cell>
          <cell r="B947" t="str">
            <v xml:space="preserve">                                   SST DAG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</row>
        <row r="948">
          <cell r="A948" t="str">
            <v xml:space="preserve">     DR RHONE ALPES</v>
          </cell>
          <cell r="B948" t="str">
            <v xml:space="preserve">                                   SST - Intérim</v>
          </cell>
          <cell r="R948">
            <v>-34.34984</v>
          </cell>
          <cell r="S948">
            <v>-29.380319999999998</v>
          </cell>
          <cell r="T948">
            <v>-52.08333333333335</v>
          </cell>
          <cell r="U948">
            <v>-236.81252000000003</v>
          </cell>
          <cell r="V948">
            <v>-166.25</v>
          </cell>
        </row>
        <row r="949">
          <cell r="A949" t="str">
            <v xml:space="preserve">     DR RHONE ALPES</v>
          </cell>
          <cell r="B949" t="str">
            <v xml:space="preserve">                                   SST - Personnel détaché prêté par le groupe</v>
          </cell>
          <cell r="R949">
            <v>11.290119999999998</v>
          </cell>
          <cell r="S949">
            <v>44.311999999999998</v>
          </cell>
          <cell r="T949">
            <v>19.333333333333336</v>
          </cell>
          <cell r="U949">
            <v>42.462010000000006</v>
          </cell>
          <cell r="V949">
            <v>58</v>
          </cell>
        </row>
        <row r="950">
          <cell r="A950" t="str">
            <v xml:space="preserve">     DR RHONE ALPES</v>
          </cell>
          <cell r="B950" t="str">
            <v xml:space="preserve">                                   SST - Autres non technique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</row>
        <row r="951">
          <cell r="A951" t="str">
            <v xml:space="preserve">     DR RHONE ALPES</v>
          </cell>
          <cell r="B951" t="str">
            <v xml:space="preserve">                              SST hors technique</v>
          </cell>
          <cell r="R951">
            <v>-23.059719999999999</v>
          </cell>
          <cell r="S951">
            <v>14.931680000000002</v>
          </cell>
          <cell r="T951">
            <v>-32.750000000000007</v>
          </cell>
          <cell r="U951">
            <v>-194.35051000000004</v>
          </cell>
          <cell r="V951">
            <v>-108.25</v>
          </cell>
        </row>
        <row r="952">
          <cell r="A952" t="str">
            <v xml:space="preserve">     DR RHONE ALPES</v>
          </cell>
          <cell r="B952" t="str">
            <v xml:space="preserve">                         SOUS-TRAITANCE</v>
          </cell>
          <cell r="R952">
            <v>-23.059719999999999</v>
          </cell>
          <cell r="S952">
            <v>2.7676800000000004</v>
          </cell>
          <cell r="T952">
            <v>-32.750000000000007</v>
          </cell>
          <cell r="U952">
            <v>-194.96251000000004</v>
          </cell>
          <cell r="V952">
            <v>-108.25</v>
          </cell>
        </row>
        <row r="953">
          <cell r="A953" t="str">
            <v xml:space="preserve">     DR RHONE ALPES</v>
          </cell>
          <cell r="B953" t="str">
            <v xml:space="preserve">                         MUTUALISATION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</row>
        <row r="954">
          <cell r="A954" t="str">
            <v xml:space="preserve">     DR RHONE ALPES</v>
          </cell>
          <cell r="B954" t="str">
            <v xml:space="preserve">                              Voyages &amp; déplacements</v>
          </cell>
          <cell r="R954">
            <v>-3.7139100000000003</v>
          </cell>
          <cell r="S954">
            <v>-4.5144500000000001</v>
          </cell>
          <cell r="T954">
            <v>-4.1293333333333342</v>
          </cell>
          <cell r="U954">
            <v>-15.848639999999998</v>
          </cell>
          <cell r="V954">
            <v>-12.388000000000002</v>
          </cell>
        </row>
        <row r="955">
          <cell r="A955" t="str">
            <v xml:space="preserve">     DR RHONE ALPES</v>
          </cell>
          <cell r="B955" t="str">
            <v xml:space="preserve">                              Missions</v>
          </cell>
          <cell r="R955">
            <v>-27.79466</v>
          </cell>
          <cell r="S955">
            <v>-32.217379999999999</v>
          </cell>
          <cell r="T955">
            <v>-23.783789999999996</v>
          </cell>
          <cell r="U955">
            <v>-87.420240000000007</v>
          </cell>
          <cell r="V955">
            <v>-71.351369999999989</v>
          </cell>
        </row>
        <row r="956">
          <cell r="A956" t="str">
            <v xml:space="preserve">     DR RHONE ALPES</v>
          </cell>
          <cell r="B956" t="str">
            <v xml:space="preserve">                              Frais kilométriques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</row>
        <row r="957">
          <cell r="A957" t="str">
            <v xml:space="preserve">     DR RHONE ALPES</v>
          </cell>
          <cell r="B957" t="str">
            <v xml:space="preserve">                         FRAIS DE DEPLACEMENT</v>
          </cell>
          <cell r="R957">
            <v>-31.508569999999999</v>
          </cell>
          <cell r="S957">
            <v>-36.731830000000002</v>
          </cell>
          <cell r="T957">
            <v>-27.913123333333331</v>
          </cell>
          <cell r="U957">
            <v>-103.26888000000001</v>
          </cell>
          <cell r="V957">
            <v>-83.739369999999994</v>
          </cell>
        </row>
        <row r="958">
          <cell r="A958" t="str">
            <v xml:space="preserve">     DR RHONE ALPES</v>
          </cell>
          <cell r="B958" t="str">
            <v xml:space="preserve">                              Carburant _ Véhicules</v>
          </cell>
          <cell r="R958">
            <v>-12.574790000000002</v>
          </cell>
          <cell r="S958">
            <v>-6.0489300000000004</v>
          </cell>
          <cell r="T958">
            <v>-9.9686800000000009</v>
          </cell>
          <cell r="U958">
            <v>-33.910180000000004</v>
          </cell>
          <cell r="V958">
            <v>-29.906040000000004</v>
          </cell>
        </row>
        <row r="959">
          <cell r="A959" t="str">
            <v xml:space="preserve">     DR RHONE ALPES</v>
          </cell>
          <cell r="B959" t="str">
            <v xml:space="preserve">                              Réparation et pièces détachées _ Véhicules</v>
          </cell>
          <cell r="R959">
            <v>-42.603359999999988</v>
          </cell>
          <cell r="S959">
            <v>-12.4954</v>
          </cell>
          <cell r="T959">
            <v>-31.034666666666666</v>
          </cell>
          <cell r="U959">
            <v>-98.690389999999994</v>
          </cell>
          <cell r="V959">
            <v>-93.103999999999999</v>
          </cell>
        </row>
        <row r="960">
          <cell r="A960" t="str">
            <v xml:space="preserve">     DR RHONE ALPES</v>
          </cell>
          <cell r="B960" t="str">
            <v xml:space="preserve">                         VEHICULES</v>
          </cell>
          <cell r="R960">
            <v>-55.178149999999995</v>
          </cell>
          <cell r="S960">
            <v>-18.544329999999999</v>
          </cell>
          <cell r="T960">
            <v>-41.003346666666665</v>
          </cell>
          <cell r="U960">
            <v>-132.60057</v>
          </cell>
          <cell r="V960">
            <v>-123.01004</v>
          </cell>
        </row>
        <row r="961">
          <cell r="A961" t="str">
            <v xml:space="preserve">     DR RHONE ALPES</v>
          </cell>
          <cell r="B961" t="str">
            <v xml:space="preserve">                              Réception de tiers</v>
          </cell>
          <cell r="R961">
            <v>-0.75331000000000004</v>
          </cell>
          <cell r="S961">
            <v>-1.1224499999999999</v>
          </cell>
          <cell r="T961">
            <v>-0.46666666666666667</v>
          </cell>
          <cell r="U961">
            <v>-1.48552</v>
          </cell>
          <cell r="V961">
            <v>-1.4000000000000001</v>
          </cell>
        </row>
        <row r="962">
          <cell r="A962" t="str">
            <v xml:space="preserve">     DR RHONE ALPES</v>
          </cell>
          <cell r="B962" t="str">
            <v xml:space="preserve">                              Voyages clients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</row>
        <row r="963">
          <cell r="A963" t="str">
            <v xml:space="preserve">     DR RHONE ALPES</v>
          </cell>
          <cell r="B963" t="str">
            <v xml:space="preserve">                              Autres RP</v>
          </cell>
          <cell r="R963">
            <v>-0.85401000000000005</v>
          </cell>
          <cell r="S963">
            <v>0</v>
          </cell>
          <cell r="T963">
            <v>-0.83333333333333326</v>
          </cell>
          <cell r="U963">
            <v>-4.1014600000000003</v>
          </cell>
          <cell r="V963">
            <v>-2.4999999999999996</v>
          </cell>
        </row>
        <row r="964">
          <cell r="A964" t="str">
            <v xml:space="preserve">     DR RHONE ALPES</v>
          </cell>
          <cell r="B964" t="str">
            <v xml:space="preserve">                         RELATIONS PUBLIQUES</v>
          </cell>
          <cell r="R964">
            <v>-1.6073200000000001</v>
          </cell>
          <cell r="S964">
            <v>-1.1224499999999999</v>
          </cell>
          <cell r="T964">
            <v>-1.2999999999999998</v>
          </cell>
          <cell r="U964">
            <v>-5.5869800000000005</v>
          </cell>
          <cell r="V964">
            <v>-3.8999999999999995</v>
          </cell>
        </row>
        <row r="965">
          <cell r="A965" t="str">
            <v xml:space="preserve">     DR RHONE ALPES</v>
          </cell>
          <cell r="B965" t="str">
            <v xml:space="preserve">                         HONORAIRES</v>
          </cell>
          <cell r="R965">
            <v>-47.735870000000006</v>
          </cell>
          <cell r="S965">
            <v>-25.127149999999997</v>
          </cell>
          <cell r="T965">
            <v>-57.117053333333338</v>
          </cell>
          <cell r="U965">
            <v>-172.31641999999999</v>
          </cell>
          <cell r="V965">
            <v>-171.35115999999999</v>
          </cell>
        </row>
        <row r="966">
          <cell r="A966" t="str">
            <v xml:space="preserve">     DR RHONE ALPES</v>
          </cell>
          <cell r="B966" t="str">
            <v xml:space="preserve">                              Téléphone</v>
          </cell>
          <cell r="R966">
            <v>-7.7267999999999999</v>
          </cell>
          <cell r="S966">
            <v>-9.2805099999999996</v>
          </cell>
          <cell r="T966">
            <v>-10.578069999999999</v>
          </cell>
          <cell r="U966">
            <v>-35.781550000000003</v>
          </cell>
          <cell r="V966">
            <v>-31.734210000000004</v>
          </cell>
        </row>
        <row r="967">
          <cell r="A967" t="str">
            <v xml:space="preserve">     DR RHONE ALPES</v>
          </cell>
          <cell r="B967" t="str">
            <v xml:space="preserve">                              Frais de poste</v>
          </cell>
          <cell r="R967">
            <v>-1.6804200000000002</v>
          </cell>
          <cell r="S967">
            <v>-0.99800999999999984</v>
          </cell>
          <cell r="T967">
            <v>-1.7833333333333334</v>
          </cell>
          <cell r="U967">
            <v>-4.8197800000000006</v>
          </cell>
          <cell r="V967">
            <v>-5.35</v>
          </cell>
        </row>
        <row r="968">
          <cell r="A968" t="str">
            <v xml:space="preserve">     DR RHONE ALPES</v>
          </cell>
          <cell r="B968" t="str">
            <v xml:space="preserve">                              Transport et taxe d'atterrissage</v>
          </cell>
          <cell r="R968">
            <v>-0.29521999999999998</v>
          </cell>
          <cell r="S968">
            <v>-6.8360000000000004E-2</v>
          </cell>
          <cell r="T968">
            <v>-0.33333333333333331</v>
          </cell>
          <cell r="U968">
            <v>-1.0340799999999999</v>
          </cell>
          <cell r="V968">
            <v>-1</v>
          </cell>
        </row>
        <row r="969">
          <cell r="A969" t="str">
            <v xml:space="preserve">     DR RHONE ALPES</v>
          </cell>
          <cell r="B969" t="str">
            <v xml:space="preserve">                              Fournitures de bureau - informatique - photo</v>
          </cell>
          <cell r="R969">
            <v>-0.16075</v>
          </cell>
          <cell r="S969">
            <v>-1.3486099999999999</v>
          </cell>
          <cell r="T969">
            <v>-0.33333333333333331</v>
          </cell>
          <cell r="U969">
            <v>-1.145</v>
          </cell>
          <cell r="V969">
            <v>-1</v>
          </cell>
        </row>
        <row r="970">
          <cell r="A970" t="str">
            <v xml:space="preserve">     DR RHONE ALPES</v>
          </cell>
          <cell r="B970" t="str">
            <v xml:space="preserve">                              Vêtements de travail</v>
          </cell>
          <cell r="R970">
            <v>-12.351099999999999</v>
          </cell>
          <cell r="S970">
            <v>-0.26365</v>
          </cell>
          <cell r="T970">
            <v>-7.0824333333333342</v>
          </cell>
          <cell r="U970">
            <v>-14.247970000000002</v>
          </cell>
          <cell r="V970">
            <v>-21.247300000000003</v>
          </cell>
        </row>
        <row r="971">
          <cell r="A971" t="str">
            <v xml:space="preserve">     DR RHONE ALPES</v>
          </cell>
          <cell r="B971" t="str">
            <v xml:space="preserve">                              Divers services extérieurs</v>
          </cell>
          <cell r="R971">
            <v>-6.8022</v>
          </cell>
          <cell r="S971">
            <v>-4.4400400000000007</v>
          </cell>
          <cell r="T971">
            <v>-5.4784333333333324</v>
          </cell>
          <cell r="U971">
            <v>-16.112659999999998</v>
          </cell>
          <cell r="V971">
            <v>-16.435299999999994</v>
          </cell>
        </row>
        <row r="972">
          <cell r="A972" t="str">
            <v xml:space="preserve">     DR RHONE ALPES</v>
          </cell>
          <cell r="B972" t="str">
            <v xml:space="preserve">                              Autres charges diverses</v>
          </cell>
          <cell r="R972">
            <v>-0.22147</v>
          </cell>
          <cell r="S972">
            <v>-0.12876000000000001</v>
          </cell>
          <cell r="T972">
            <v>-0.17333333333333328</v>
          </cell>
          <cell r="U972">
            <v>-1.2825500000000001</v>
          </cell>
          <cell r="V972">
            <v>-0.51999999999999991</v>
          </cell>
        </row>
        <row r="973">
          <cell r="A973" t="str">
            <v xml:space="preserve">     DR RHONE ALPES</v>
          </cell>
          <cell r="B973" t="str">
            <v xml:space="preserve">                         AUTRES CHARGES</v>
          </cell>
          <cell r="R973">
            <v>-29.237960000000001</v>
          </cell>
          <cell r="S973">
            <v>-16.527940000000001</v>
          </cell>
          <cell r="T973">
            <v>-25.762269999999997</v>
          </cell>
          <cell r="U973">
            <v>-74.423590000000004</v>
          </cell>
          <cell r="V973">
            <v>-77.286810000000003</v>
          </cell>
        </row>
        <row r="974">
          <cell r="A974" t="str">
            <v xml:space="preserve">     DR RHONE ALPES</v>
          </cell>
          <cell r="B974" t="str">
            <v xml:space="preserve">                         ACHAT MONTAGE MOBILIER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</row>
        <row r="975">
          <cell r="A975" t="str">
            <v xml:space="preserve">     DR RHONE ALPES</v>
          </cell>
          <cell r="B975" t="str">
            <v xml:space="preserve">                              Achats d'affiches AT non refacturées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</row>
        <row r="976">
          <cell r="A976" t="str">
            <v xml:space="preserve">     DR RHONE ALPES</v>
          </cell>
          <cell r="B976" t="str">
            <v xml:space="preserve">                              Achats d'affiches LC non refacturées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</row>
        <row r="977">
          <cell r="A977" t="str">
            <v xml:space="preserve">     DR RHONE ALPES</v>
          </cell>
          <cell r="B977" t="str">
            <v xml:space="preserve">                              Achats de matériaux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</row>
        <row r="978">
          <cell r="A978" t="str">
            <v xml:space="preserve">     DR RHONE ALPES</v>
          </cell>
          <cell r="B978" t="str">
            <v xml:space="preserve">                              Achats d'adhésifs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</row>
        <row r="979">
          <cell r="A979" t="str">
            <v xml:space="preserve">     DR RHONE ALPES</v>
          </cell>
          <cell r="B979" t="str">
            <v xml:space="preserve">                              Achats produits entretien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</row>
        <row r="980">
          <cell r="A980" t="str">
            <v xml:space="preserve">     DR RHONE ALPES</v>
          </cell>
          <cell r="B980" t="str">
            <v xml:space="preserve">                              Achats petit outillage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</row>
        <row r="981">
          <cell r="A981" t="str">
            <v xml:space="preserve">     DR RHONE ALPES</v>
          </cell>
          <cell r="B981" t="str">
            <v xml:space="preserve">                              Achats emballages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</row>
        <row r="982">
          <cell r="A982" t="str">
            <v xml:space="preserve">     DR RHONE ALPES</v>
          </cell>
          <cell r="B982" t="str">
            <v xml:space="preserve">                              Fourniture entretien petit équipement</v>
          </cell>
          <cell r="R982">
            <v>-4.2576699999999992</v>
          </cell>
          <cell r="S982">
            <v>-8.74404</v>
          </cell>
          <cell r="T982">
            <v>-6.1096666666666666</v>
          </cell>
          <cell r="U982">
            <v>-21.755899999999997</v>
          </cell>
          <cell r="V982">
            <v>-18.329000000000001</v>
          </cell>
        </row>
        <row r="983">
          <cell r="A983" t="str">
            <v xml:space="preserve">     DR RHONE ALPES</v>
          </cell>
          <cell r="B983" t="str">
            <v xml:space="preserve">                              Autres Achats et consommables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</row>
        <row r="984">
          <cell r="A984" t="str">
            <v xml:space="preserve">     DR RHONE ALPES</v>
          </cell>
          <cell r="B984" t="str">
            <v xml:space="preserve">                         Achats et consommables</v>
          </cell>
          <cell r="R984">
            <v>-4.2576699999999992</v>
          </cell>
          <cell r="S984">
            <v>-8.74404</v>
          </cell>
          <cell r="T984">
            <v>-6.1096666666666666</v>
          </cell>
          <cell r="U984">
            <v>-21.755899999999997</v>
          </cell>
          <cell r="V984">
            <v>-18.329000000000001</v>
          </cell>
        </row>
        <row r="985">
          <cell r="A985" t="str">
            <v xml:space="preserve">     DR RHONE ALPES</v>
          </cell>
          <cell r="B985" t="str">
            <v xml:space="preserve">                              Loyers</v>
          </cell>
          <cell r="R985">
            <v>-21.684979999999999</v>
          </cell>
          <cell r="S985">
            <v>-18.631269999999997</v>
          </cell>
          <cell r="T985">
            <v>-19</v>
          </cell>
          <cell r="U985">
            <v>-57.296569999999996</v>
          </cell>
          <cell r="V985">
            <v>-57</v>
          </cell>
        </row>
        <row r="986">
          <cell r="A986" t="str">
            <v xml:space="preserve">     DR RHONE ALPES</v>
          </cell>
          <cell r="B986" t="str">
            <v xml:space="preserve">                              Charges locatives</v>
          </cell>
          <cell r="R986">
            <v>-2.1508700000000003</v>
          </cell>
          <cell r="S986">
            <v>-2.1451600000000002</v>
          </cell>
          <cell r="T986">
            <v>-4.3333333333333321</v>
          </cell>
          <cell r="U986">
            <v>-14.479900000000001</v>
          </cell>
          <cell r="V986">
            <v>-12.999999999999996</v>
          </cell>
        </row>
        <row r="987">
          <cell r="A987" t="str">
            <v xml:space="preserve">     DR RHONE ALPES</v>
          </cell>
          <cell r="B987" t="str">
            <v xml:space="preserve">                              CB Immobilier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</row>
        <row r="988">
          <cell r="A988" t="str">
            <v xml:space="preserve">     DR RHONE ALPES</v>
          </cell>
          <cell r="B988" t="str">
            <v xml:space="preserve">                              Eaux - gaz - électricité des locaux</v>
          </cell>
          <cell r="R988">
            <v>-6.5366900000000001</v>
          </cell>
          <cell r="S988">
            <v>-6.5947699999999987</v>
          </cell>
          <cell r="T988">
            <v>-3.6666666666666665</v>
          </cell>
          <cell r="U988">
            <v>-12.19347</v>
          </cell>
          <cell r="V988">
            <v>-11</v>
          </cell>
        </row>
        <row r="989">
          <cell r="A989" t="str">
            <v xml:space="preserve">     DR RHONE ALPES</v>
          </cell>
          <cell r="B989" t="str">
            <v xml:space="preserve">                              Entretiens et réparations des locaux</v>
          </cell>
          <cell r="R989">
            <v>-7.51884</v>
          </cell>
          <cell r="S989">
            <v>-5.7611599999999994</v>
          </cell>
          <cell r="T989">
            <v>-5.3333333333333321</v>
          </cell>
          <cell r="U989">
            <v>-21.1602</v>
          </cell>
          <cell r="V989">
            <v>-15.999999999999996</v>
          </cell>
        </row>
        <row r="990">
          <cell r="A990" t="str">
            <v xml:space="preserve">     DR RHONE ALPES</v>
          </cell>
          <cell r="B990" t="str">
            <v xml:space="preserve">                         COÛTS DES LOCAUX</v>
          </cell>
          <cell r="R990">
            <v>-37.891379999999998</v>
          </cell>
          <cell r="S990">
            <v>-33.132359999999998</v>
          </cell>
          <cell r="T990">
            <v>-32.333333333333329</v>
          </cell>
          <cell r="U990">
            <v>-105.13014</v>
          </cell>
          <cell r="V990">
            <v>-97</v>
          </cell>
        </row>
        <row r="991">
          <cell r="A991" t="str">
            <v xml:space="preserve">     DR RHONE ALPES</v>
          </cell>
          <cell r="B991" t="str">
            <v xml:space="preserve">                         ELECTRICITE DES PANNEAUX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</row>
        <row r="992">
          <cell r="A992" t="str">
            <v xml:space="preserve">     DR RHONE ALPES</v>
          </cell>
          <cell r="B992" t="str">
            <v xml:space="preserve">                         CREANCES IRRECOUVRABLES</v>
          </cell>
          <cell r="R992">
            <v>1.942E-2</v>
          </cell>
          <cell r="S992">
            <v>-0.21693000000000001</v>
          </cell>
          <cell r="T992">
            <v>0</v>
          </cell>
          <cell r="U992">
            <v>1.7479999999999996E-2</v>
          </cell>
          <cell r="V992">
            <v>0</v>
          </cell>
        </row>
        <row r="993">
          <cell r="A993" t="str">
            <v xml:space="preserve">     DR RHONE ALPES</v>
          </cell>
          <cell r="B993" t="str">
            <v xml:space="preserve">                         IMPÔTS ET TAXES</v>
          </cell>
          <cell r="R993">
            <v>-0.20833000000000002</v>
          </cell>
          <cell r="S993">
            <v>-0.20833000000000002</v>
          </cell>
          <cell r="T993">
            <v>-0.27089000000000002</v>
          </cell>
          <cell r="U993">
            <v>-0.625</v>
          </cell>
          <cell r="V993">
            <v>-0.81267</v>
          </cell>
        </row>
        <row r="994">
          <cell r="A994" t="str">
            <v xml:space="preserve">     DR RHONE ALPES</v>
          </cell>
          <cell r="B994" t="str">
            <v xml:space="preserve">                         PRODUCTION IMMOBILISEE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</row>
        <row r="995">
          <cell r="A995" t="str">
            <v xml:space="preserve">     DR RHONE ALPES</v>
          </cell>
          <cell r="B995" t="str">
            <v xml:space="preserve">                         AUTRES PRODUITS D'EXPLOITATION</v>
          </cell>
          <cell r="R995">
            <v>0.05</v>
          </cell>
          <cell r="S995">
            <v>5.7239499999999994</v>
          </cell>
          <cell r="T995">
            <v>1.0916533333333331</v>
          </cell>
          <cell r="U995">
            <v>5.0339900000000002</v>
          </cell>
          <cell r="V995">
            <v>3.2749599999999992</v>
          </cell>
        </row>
        <row r="996">
          <cell r="A996" t="str">
            <v xml:space="preserve">     DR RHONE ALPES</v>
          </cell>
          <cell r="B996" t="str">
            <v xml:space="preserve">                         Stock Options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</row>
        <row r="997">
          <cell r="A997" t="str">
            <v xml:space="preserve">     DR RHONE ALPES</v>
          </cell>
          <cell r="B997" t="str">
            <v xml:space="preserve">                         MANAGEMENT FEES ET TRADEMARKS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</row>
        <row r="998">
          <cell r="A998" t="str">
            <v xml:space="preserve">     DR RHONE ALPES</v>
          </cell>
          <cell r="B998" t="str">
            <v xml:space="preserve">                    MOP</v>
          </cell>
          <cell r="R998">
            <v>-1.3972499999999854</v>
          </cell>
          <cell r="S998">
            <v>149.84138000000007</v>
          </cell>
          <cell r="T998">
            <v>56.67728602674174</v>
          </cell>
          <cell r="U998">
            <v>44.711360000000241</v>
          </cell>
          <cell r="V998">
            <v>121.44568308022463</v>
          </cell>
        </row>
        <row r="999">
          <cell r="A999" t="str">
            <v xml:space="preserve">     DR RHONE ALPES</v>
          </cell>
          <cell r="B999" t="str">
            <v xml:space="preserve">                    DOTATIONS</v>
          </cell>
          <cell r="R999">
            <v>-21.142039999999994</v>
          </cell>
          <cell r="S999">
            <v>-15.550969999999998</v>
          </cell>
          <cell r="T999">
            <v>-20.625105000000001</v>
          </cell>
          <cell r="U999">
            <v>-62.455600000000004</v>
          </cell>
          <cell r="V999">
            <v>-61.875315000000001</v>
          </cell>
        </row>
        <row r="1000">
          <cell r="A1000" t="str">
            <v xml:space="preserve">     DR RHONE ALPES</v>
          </cell>
          <cell r="B1000" t="str">
            <v xml:space="preserve">                    PROVISIONS</v>
          </cell>
          <cell r="R1000">
            <v>0</v>
          </cell>
          <cell r="S1000">
            <v>0</v>
          </cell>
          <cell r="T1000">
            <v>0</v>
          </cell>
          <cell r="U1000">
            <v>3</v>
          </cell>
          <cell r="V1000">
            <v>0</v>
          </cell>
        </row>
        <row r="1001">
          <cell r="A1001" t="str">
            <v xml:space="preserve">     DR RHONE ALPES</v>
          </cell>
          <cell r="B1001" t="str">
            <v xml:space="preserve">                    SPARE PARTS TOTAL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</row>
        <row r="1002">
          <cell r="A1002" t="str">
            <v xml:space="preserve">     DR RHONE ALPES</v>
          </cell>
          <cell r="B1002" t="str">
            <v xml:space="preserve">                    Autres produits et déduction</v>
          </cell>
          <cell r="R1002">
            <v>-3.5000000000000003E-2</v>
          </cell>
          <cell r="S1002">
            <v>-0.10299999999999999</v>
          </cell>
          <cell r="T1002">
            <v>0</v>
          </cell>
          <cell r="U1002">
            <v>-0.11750000000000001</v>
          </cell>
          <cell r="V1002">
            <v>0</v>
          </cell>
        </row>
        <row r="1003">
          <cell r="A1003" t="str">
            <v xml:space="preserve">     DR RHONE ALPES</v>
          </cell>
          <cell r="B1003" t="str">
            <v xml:space="preserve">               EBIT</v>
          </cell>
          <cell r="R1003">
            <v>-22.574289999999905</v>
          </cell>
          <cell r="S1003">
            <v>134.18741000000011</v>
          </cell>
          <cell r="T1003">
            <v>36.052181026741778</v>
          </cell>
          <cell r="U1003">
            <v>-14.861739999999372</v>
          </cell>
          <cell r="V1003">
            <v>59.570368080224398</v>
          </cell>
        </row>
        <row r="1004">
          <cell r="A1004" t="str">
            <v xml:space="preserve">     DR RHONE ALPES</v>
          </cell>
          <cell r="B1004" t="str">
            <v xml:space="preserve">               RESULTAT FINANCIER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</row>
        <row r="1005">
          <cell r="A1005" t="str">
            <v xml:space="preserve">     DR RHONE ALPES</v>
          </cell>
          <cell r="B1005" t="str">
            <v xml:space="preserve">               TOTAL IS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</row>
        <row r="1006">
          <cell r="A1006" t="str">
            <v xml:space="preserve">     DR RHONE ALPES</v>
          </cell>
          <cell r="B1006" t="str">
            <v xml:space="preserve">          Compte de résultat</v>
          </cell>
          <cell r="R1006">
            <v>-22.574289999999905</v>
          </cell>
          <cell r="S1006">
            <v>134.18741000000011</v>
          </cell>
          <cell r="T1006">
            <v>36.052181026741778</v>
          </cell>
          <cell r="U1006">
            <v>-14.861739999999372</v>
          </cell>
          <cell r="V1006">
            <v>59.570368080224398</v>
          </cell>
        </row>
        <row r="1007">
          <cell r="A1007" t="str">
            <v xml:space="preserve">     DR RHONE ALPES</v>
          </cell>
          <cell r="B1007" t="str">
            <v xml:space="preserve">          Annexes relatives au P&amp;L</v>
          </cell>
          <cell r="R1007">
            <v>0</v>
          </cell>
          <cell r="S1007">
            <v>3.9359999999999999</v>
          </cell>
          <cell r="T1007">
            <v>0</v>
          </cell>
          <cell r="U1007">
            <v>0.20902999999999999</v>
          </cell>
          <cell r="V1007">
            <v>0</v>
          </cell>
        </row>
        <row r="1008">
          <cell r="A1008" t="str">
            <v xml:space="preserve">     DR RHONE ALPES</v>
          </cell>
          <cell r="B1008" t="str">
            <v xml:space="preserve">          Compte Technique P&amp;L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</row>
        <row r="1009">
          <cell r="A1009" t="str">
            <v xml:space="preserve">     DR RHONE ALPES</v>
          </cell>
          <cell r="B1009" t="str">
            <v xml:space="preserve">     Total Compte</v>
          </cell>
          <cell r="R1009">
            <v>-22.574289999999905</v>
          </cell>
          <cell r="S1009">
            <v>134.18741000000011</v>
          </cell>
          <cell r="T1009">
            <v>36.052181026741778</v>
          </cell>
          <cell r="U1009">
            <v>-14.861739999999372</v>
          </cell>
          <cell r="V1009">
            <v>59.570368080224398</v>
          </cell>
        </row>
        <row r="1010">
          <cell r="A1010" t="str">
            <v xml:space="preserve">     DR RHONE ALPES</v>
          </cell>
          <cell r="B1010" t="str">
            <v>Compte</v>
          </cell>
          <cell r="R1010">
            <v>-22.574289999999905</v>
          </cell>
          <cell r="S1010">
            <v>134.18741000000011</v>
          </cell>
          <cell r="T1010">
            <v>36.052181026741778</v>
          </cell>
          <cell r="U1010">
            <v>-14.861739999999372</v>
          </cell>
          <cell r="V1010">
            <v>59.570368080224398</v>
          </cell>
        </row>
        <row r="1011">
          <cell r="A1011" t="str">
            <v xml:space="preserve">          DR IDF NORD</v>
          </cell>
          <cell r="B1011" t="str">
            <v xml:space="preserve">                         CA</v>
          </cell>
          <cell r="R1011">
            <v>76.348420000000004</v>
          </cell>
          <cell r="S1011">
            <v>88.724840000000015</v>
          </cell>
          <cell r="T1011">
            <v>97.833333333333357</v>
          </cell>
          <cell r="U1011">
            <v>312.49647000000004</v>
          </cell>
          <cell r="V1011">
            <v>293.50000000000006</v>
          </cell>
        </row>
        <row r="1012">
          <cell r="A1012" t="str">
            <v xml:space="preserve">          DR IDF NORD</v>
          </cell>
          <cell r="B1012" t="str">
            <v xml:space="preserve">                         Total Redevances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</row>
        <row r="1013">
          <cell r="A1013" t="str">
            <v xml:space="preserve">          DR IDF NORD</v>
          </cell>
          <cell r="B1013" t="str">
            <v xml:space="preserve">                         Timbres et Taxes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</row>
        <row r="1014">
          <cell r="A1014" t="str">
            <v xml:space="preserve">          DR IDF NORD</v>
          </cell>
          <cell r="B1014" t="str">
            <v xml:space="preserve">                         COGS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</row>
        <row r="1015">
          <cell r="A1015" t="str">
            <v xml:space="preserve">          DR IDF NORD</v>
          </cell>
          <cell r="B1015" t="str">
            <v xml:space="preserve">                         COUTS DE PERSONNEL</v>
          </cell>
          <cell r="R1015">
            <v>-28.174779999999998</v>
          </cell>
          <cell r="S1015">
            <v>-40.603720000000003</v>
          </cell>
          <cell r="T1015">
            <v>-41.310194990066982</v>
          </cell>
          <cell r="U1015">
            <v>-117.73643999999999</v>
          </cell>
          <cell r="V1015">
            <v>-123.93058497020094</v>
          </cell>
        </row>
        <row r="1016">
          <cell r="A1016" t="str">
            <v xml:space="preserve">          DR IDF NORD</v>
          </cell>
          <cell r="B1016" t="str">
            <v xml:space="preserve">                                   SST technique - JCDSA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</row>
        <row r="1017">
          <cell r="A1017" t="str">
            <v xml:space="preserve">          DR IDF NORD</v>
          </cell>
          <cell r="B1017" t="str">
            <v xml:space="preserve">                                   SST - Aménagement d'emplacement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</row>
        <row r="1018">
          <cell r="A1018" t="str">
            <v xml:space="preserve">          DR IDF NORD</v>
          </cell>
          <cell r="B1018" t="str">
            <v xml:space="preserve">                                   SST affichage colle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</row>
        <row r="1019">
          <cell r="A1019" t="str">
            <v xml:space="preserve">          DR IDF NORD</v>
          </cell>
          <cell r="B1019" t="str">
            <v xml:space="preserve">                                   SST - Frais technique - Toile - Télésurveillance PL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</row>
        <row r="1020">
          <cell r="A1020" t="str">
            <v xml:space="preserve">          DR IDF NORD</v>
          </cell>
          <cell r="B1020" t="str">
            <v xml:space="preserve">                                   STT générale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</row>
        <row r="1021">
          <cell r="A1021" t="str">
            <v xml:space="preserve">          DR IDF NORD</v>
          </cell>
          <cell r="B1021" t="str">
            <v xml:space="preserve">                                   SST photo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</row>
        <row r="1022">
          <cell r="A1022" t="str">
            <v xml:space="preserve">          DR IDF NORD</v>
          </cell>
          <cell r="B1022" t="str">
            <v xml:space="preserve">                                   SST branchements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</row>
        <row r="1023">
          <cell r="A1023" t="str">
            <v xml:space="preserve">          DR IDF NORD</v>
          </cell>
          <cell r="B1023" t="str">
            <v xml:space="preserve">                                   SST stockage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</row>
        <row r="1024">
          <cell r="A1024" t="str">
            <v xml:space="preserve">          DR IDF NORD</v>
          </cell>
          <cell r="B1024" t="str">
            <v xml:space="preserve">                                   SST affichage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</row>
        <row r="1025">
          <cell r="A1025" t="str">
            <v xml:space="preserve">          DR IDF NORD</v>
          </cell>
          <cell r="B1025" t="str">
            <v xml:space="preserve">                                   SST entretien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</row>
        <row r="1026">
          <cell r="A1026" t="str">
            <v xml:space="preserve">          DR IDF NORD</v>
          </cell>
          <cell r="B1026" t="str">
            <v xml:space="preserve">                                   SST prestations annexes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</row>
        <row r="1027">
          <cell r="A1027" t="str">
            <v xml:space="preserve">          DR IDF NORD</v>
          </cell>
          <cell r="B1027" t="str">
            <v xml:space="preserve">                                   SST démontage déplacement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</row>
        <row r="1028">
          <cell r="A1028" t="str">
            <v xml:space="preserve">          DR IDF NORD</v>
          </cell>
          <cell r="B1028" t="str">
            <v xml:space="preserve">                                   SST maintenance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</row>
        <row r="1029">
          <cell r="A1029" t="str">
            <v xml:space="preserve">          DR IDF NORD</v>
          </cell>
          <cell r="B1029" t="str">
            <v xml:space="preserve">                                   SST transport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</row>
        <row r="1030">
          <cell r="A1030" t="str">
            <v xml:space="preserve">          DR IDF NORD</v>
          </cell>
          <cell r="B1030" t="str">
            <v xml:space="preserve">                                   SST et Achat peinture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</row>
        <row r="1031">
          <cell r="A1031" t="str">
            <v xml:space="preserve">          DR IDF NORD</v>
          </cell>
          <cell r="B1031" t="str">
            <v xml:space="preserve">                                   SST affichage LC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</row>
        <row r="1032">
          <cell r="A1032" t="str">
            <v xml:space="preserve">          DR IDF NORD</v>
          </cell>
          <cell r="B1032" t="str">
            <v xml:space="preserve">                                   SST élagage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</row>
        <row r="1033">
          <cell r="A1033" t="str">
            <v xml:space="preserve">          DR IDF NORD</v>
          </cell>
          <cell r="B1033" t="str">
            <v xml:space="preserve">                                   SST Entretien réparation de mobilier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</row>
        <row r="1034">
          <cell r="A1034" t="str">
            <v xml:space="preserve">          DR IDF NORD</v>
          </cell>
          <cell r="B1034" t="str">
            <v xml:space="preserve">                                   SST informatique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</row>
        <row r="1035">
          <cell r="A1035" t="str">
            <v xml:space="preserve">          DR IDF NORD</v>
          </cell>
          <cell r="B1035" t="str">
            <v xml:space="preserve">                                   SST infogérance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</row>
        <row r="1036">
          <cell r="A1036" t="str">
            <v xml:space="preserve">          DR IDF NORD</v>
          </cell>
          <cell r="B1036" t="str">
            <v xml:space="preserve">                                   SST Affichage info municipales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</row>
        <row r="1037">
          <cell r="A1037" t="str">
            <v xml:space="preserve">          DR IDF NORD</v>
          </cell>
          <cell r="B1037" t="str">
            <v xml:space="preserve">                              SST technique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</row>
        <row r="1038">
          <cell r="A1038" t="str">
            <v xml:space="preserve">          DR IDF NORD</v>
          </cell>
          <cell r="B1038" t="str">
            <v xml:space="preserve">                                   SST DAG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</row>
        <row r="1039">
          <cell r="A1039" t="str">
            <v xml:space="preserve">          DR IDF NORD</v>
          </cell>
          <cell r="B1039" t="str">
            <v xml:space="preserve">                                   SST - Intérim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-5.8</v>
          </cell>
        </row>
        <row r="1040">
          <cell r="A1040" t="str">
            <v xml:space="preserve">          DR IDF NORD</v>
          </cell>
          <cell r="B1040" t="str">
            <v xml:space="preserve">                                   SST - Personnel détaché prêté par le groupe</v>
          </cell>
          <cell r="R1040">
            <v>-3.9933499999999995</v>
          </cell>
          <cell r="S1040">
            <v>-3.0569999999999995</v>
          </cell>
          <cell r="T1040">
            <v>-9.3000000000000007</v>
          </cell>
          <cell r="U1040">
            <v>-39.896999999999998</v>
          </cell>
          <cell r="V1040">
            <v>-27.9</v>
          </cell>
        </row>
        <row r="1041">
          <cell r="A1041" t="str">
            <v xml:space="preserve">          DR IDF NORD</v>
          </cell>
          <cell r="B1041" t="str">
            <v xml:space="preserve">                                   SST - Autres non technique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</row>
        <row r="1042">
          <cell r="A1042" t="str">
            <v xml:space="preserve">          DR IDF NORD</v>
          </cell>
          <cell r="B1042" t="str">
            <v xml:space="preserve">                              SST hors technique</v>
          </cell>
          <cell r="R1042">
            <v>-3.9933499999999995</v>
          </cell>
          <cell r="S1042">
            <v>-3.0569999999999995</v>
          </cell>
          <cell r="T1042">
            <v>-9.3000000000000007</v>
          </cell>
          <cell r="U1042">
            <v>-39.896999999999998</v>
          </cell>
          <cell r="V1042">
            <v>-33.699999999999996</v>
          </cell>
        </row>
        <row r="1043">
          <cell r="A1043" t="str">
            <v xml:space="preserve">          DR IDF NORD</v>
          </cell>
          <cell r="B1043" t="str">
            <v xml:space="preserve">                         SOUS-TRAITANCE</v>
          </cell>
          <cell r="R1043">
            <v>-3.9933499999999995</v>
          </cell>
          <cell r="S1043">
            <v>-3.0569999999999995</v>
          </cell>
          <cell r="T1043">
            <v>-9.3000000000000007</v>
          </cell>
          <cell r="U1043">
            <v>-39.896999999999998</v>
          </cell>
          <cell r="V1043">
            <v>-33.699999999999996</v>
          </cell>
        </row>
        <row r="1044">
          <cell r="A1044" t="str">
            <v xml:space="preserve">          DR IDF NORD</v>
          </cell>
          <cell r="B1044" t="str">
            <v xml:space="preserve">                         MUTUALISATION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</row>
        <row r="1045">
          <cell r="A1045" t="str">
            <v xml:space="preserve">          DR IDF NORD</v>
          </cell>
          <cell r="B1045" t="str">
            <v xml:space="preserve">                              Voyages &amp; déplacements</v>
          </cell>
          <cell r="R1045">
            <v>-8.8999999999999999E-3</v>
          </cell>
          <cell r="S1045">
            <v>-4.9300000000000004E-3</v>
          </cell>
          <cell r="T1045">
            <v>-2.9666666666666665E-3</v>
          </cell>
          <cell r="U1045">
            <v>-1.383E-2</v>
          </cell>
          <cell r="V1045">
            <v>-8.8999999999999999E-3</v>
          </cell>
        </row>
        <row r="1046">
          <cell r="A1046" t="str">
            <v xml:space="preserve">          DR IDF NORD</v>
          </cell>
          <cell r="B1046" t="str">
            <v xml:space="preserve">                              Missions</v>
          </cell>
          <cell r="R1046">
            <v>-1.93</v>
          </cell>
          <cell r="S1046">
            <v>-2.6040000000000001</v>
          </cell>
          <cell r="T1046">
            <v>-3.5130822222222227</v>
          </cell>
          <cell r="U1046">
            <v>-4.5729199999999999</v>
          </cell>
          <cell r="V1046">
            <v>-10.539246666666667</v>
          </cell>
        </row>
        <row r="1047">
          <cell r="A1047" t="str">
            <v xml:space="preserve">          DR IDF NORD</v>
          </cell>
          <cell r="B1047" t="str">
            <v xml:space="preserve">                              Frais kilométriques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</row>
        <row r="1048">
          <cell r="A1048" t="str">
            <v xml:space="preserve">          DR IDF NORD</v>
          </cell>
          <cell r="B1048" t="str">
            <v xml:space="preserve">                         FRAIS DE DEPLACEMENT</v>
          </cell>
          <cell r="R1048">
            <v>-1.9388999999999998</v>
          </cell>
          <cell r="S1048">
            <v>-2.60893</v>
          </cell>
          <cell r="T1048">
            <v>-3.5160488888888892</v>
          </cell>
          <cell r="U1048">
            <v>-4.5867499999999994</v>
          </cell>
          <cell r="V1048">
            <v>-10.548146666666668</v>
          </cell>
        </row>
        <row r="1049">
          <cell r="A1049" t="str">
            <v xml:space="preserve">          DR IDF NORD</v>
          </cell>
          <cell r="B1049" t="str">
            <v xml:space="preserve">                              Carburant _ Véhicules</v>
          </cell>
          <cell r="R1049">
            <v>-3.5204199999999997</v>
          </cell>
          <cell r="S1049">
            <v>-3.8557000000000001</v>
          </cell>
          <cell r="T1049">
            <v>-2.1234299999999999</v>
          </cell>
          <cell r="U1049">
            <v>-9.7637799999999988</v>
          </cell>
          <cell r="V1049">
            <v>-6.3702900000000007</v>
          </cell>
        </row>
        <row r="1050">
          <cell r="A1050" t="str">
            <v xml:space="preserve">          DR IDF NORD</v>
          </cell>
          <cell r="B1050" t="str">
            <v xml:space="preserve">                              Réparation et pièces détachées _ Véhicules</v>
          </cell>
          <cell r="R1050">
            <v>-1.70675</v>
          </cell>
          <cell r="S1050">
            <v>-1.6606000000000001</v>
          </cell>
          <cell r="T1050">
            <v>-1.5785266666666669</v>
          </cell>
          <cell r="U1050">
            <v>-6.1616300000000006</v>
          </cell>
          <cell r="V1050">
            <v>-4.7355800000000006</v>
          </cell>
        </row>
        <row r="1051">
          <cell r="A1051" t="str">
            <v xml:space="preserve">          DR IDF NORD</v>
          </cell>
          <cell r="B1051" t="str">
            <v xml:space="preserve">                         VEHICULES</v>
          </cell>
          <cell r="R1051">
            <v>-5.2271700000000001</v>
          </cell>
          <cell r="S1051">
            <v>-5.5163000000000002</v>
          </cell>
          <cell r="T1051">
            <v>-3.7019566666666668</v>
          </cell>
          <cell r="U1051">
            <v>-15.925409999999999</v>
          </cell>
          <cell r="V1051">
            <v>-11.105870000000001</v>
          </cell>
        </row>
        <row r="1052">
          <cell r="A1052" t="str">
            <v xml:space="preserve">          DR IDF NORD</v>
          </cell>
          <cell r="B1052" t="str">
            <v xml:space="preserve">                              Réception de tiers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</row>
        <row r="1053">
          <cell r="A1053" t="str">
            <v xml:space="preserve">          DR IDF NORD</v>
          </cell>
          <cell r="B1053" t="str">
            <v xml:space="preserve">                              Voyages clients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</row>
        <row r="1054">
          <cell r="A1054" t="str">
            <v xml:space="preserve">          DR IDF NORD</v>
          </cell>
          <cell r="B1054" t="str">
            <v xml:space="preserve">                              Autres RP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</row>
        <row r="1055">
          <cell r="A1055" t="str">
            <v xml:space="preserve">          DR IDF NORD</v>
          </cell>
          <cell r="B1055" t="str">
            <v xml:space="preserve">                         RELATIONS PUBLIQUES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</row>
        <row r="1056">
          <cell r="A1056" t="str">
            <v xml:space="preserve">          DR IDF NORD</v>
          </cell>
          <cell r="B1056" t="str">
            <v xml:space="preserve">                         HONORAIRES</v>
          </cell>
          <cell r="R1056">
            <v>-0.16832999999999998</v>
          </cell>
          <cell r="S1056">
            <v>-3.5360000000000003E-2</v>
          </cell>
          <cell r="T1056">
            <v>-9.3516666666666803E-2</v>
          </cell>
          <cell r="U1056">
            <v>-2.1596299999999999</v>
          </cell>
          <cell r="V1056">
            <v>-0.2805500000000003</v>
          </cell>
        </row>
        <row r="1057">
          <cell r="A1057" t="str">
            <v xml:space="preserve">          DR IDF NORD</v>
          </cell>
          <cell r="B1057" t="str">
            <v xml:space="preserve">                              Téléphone</v>
          </cell>
          <cell r="R1057">
            <v>-6.9330000000000003E-2</v>
          </cell>
          <cell r="S1057">
            <v>-4.8899999999999985E-2</v>
          </cell>
          <cell r="T1057">
            <v>-0.15267666666666665</v>
          </cell>
          <cell r="U1057">
            <v>-1.4352200000000002</v>
          </cell>
          <cell r="V1057">
            <v>-0.45803000000000005</v>
          </cell>
        </row>
        <row r="1058">
          <cell r="A1058" t="str">
            <v xml:space="preserve">          DR IDF NORD</v>
          </cell>
          <cell r="B1058" t="str">
            <v xml:space="preserve">                              Frais de poste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</row>
        <row r="1059">
          <cell r="A1059" t="str">
            <v xml:space="preserve">          DR IDF NORD</v>
          </cell>
          <cell r="B1059" t="str">
            <v xml:space="preserve">                              Transport et taxe d'atterrissage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</row>
        <row r="1060">
          <cell r="A1060" t="str">
            <v xml:space="preserve">          DR IDF NORD</v>
          </cell>
          <cell r="B1060" t="str">
            <v xml:space="preserve">                              Fournitures de bureau - informatique - photo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</row>
        <row r="1061">
          <cell r="A1061" t="str">
            <v xml:space="preserve">          DR IDF NORD</v>
          </cell>
          <cell r="B1061" t="str">
            <v xml:space="preserve">                              Vêtements de travail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</row>
        <row r="1062">
          <cell r="A1062" t="str">
            <v xml:space="preserve">          DR IDF NORD</v>
          </cell>
          <cell r="B1062" t="str">
            <v xml:space="preserve">                              Divers services extérieurs</v>
          </cell>
          <cell r="R1062">
            <v>-0.14388000000000001</v>
          </cell>
          <cell r="S1062">
            <v>-0.27876999999999996</v>
          </cell>
          <cell r="T1062">
            <v>-8.7100000000000025E-2</v>
          </cell>
          <cell r="U1062">
            <v>-0.31235999999999997</v>
          </cell>
          <cell r="V1062">
            <v>-0.26130000000000009</v>
          </cell>
        </row>
        <row r="1063">
          <cell r="A1063" t="str">
            <v xml:space="preserve">          DR IDF NORD</v>
          </cell>
          <cell r="B1063" t="str">
            <v xml:space="preserve">                              Autres charges diverses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</row>
        <row r="1064">
          <cell r="A1064" t="str">
            <v xml:space="preserve">          DR IDF NORD</v>
          </cell>
          <cell r="B1064" t="str">
            <v xml:space="preserve">                         AUTRES CHARGES</v>
          </cell>
          <cell r="R1064">
            <v>-0.21321000000000001</v>
          </cell>
          <cell r="S1064">
            <v>-0.32766999999999996</v>
          </cell>
          <cell r="T1064">
            <v>-0.23977666666666669</v>
          </cell>
          <cell r="U1064">
            <v>-1.7475800000000001</v>
          </cell>
          <cell r="V1064">
            <v>-0.71933000000000014</v>
          </cell>
        </row>
        <row r="1065">
          <cell r="A1065" t="str">
            <v xml:space="preserve">          DR IDF NORD</v>
          </cell>
          <cell r="B1065" t="str">
            <v xml:space="preserve">                         ACHAT MONTAGE MOBILIER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</row>
        <row r="1066">
          <cell r="A1066" t="str">
            <v xml:space="preserve">          DR IDF NORD</v>
          </cell>
          <cell r="B1066" t="str">
            <v xml:space="preserve">                              Achats d'affiches AT non refacturées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</row>
        <row r="1067">
          <cell r="A1067" t="str">
            <v xml:space="preserve">          DR IDF NORD</v>
          </cell>
          <cell r="B1067" t="str">
            <v xml:space="preserve">                              Achats d'affiches LC non refacturées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</row>
        <row r="1068">
          <cell r="A1068" t="str">
            <v xml:space="preserve">          DR IDF NORD</v>
          </cell>
          <cell r="B1068" t="str">
            <v xml:space="preserve">                              Achats de matériaux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</row>
        <row r="1069">
          <cell r="A1069" t="str">
            <v xml:space="preserve">          DR IDF NORD</v>
          </cell>
          <cell r="B1069" t="str">
            <v xml:space="preserve">                              Achats d'adhésifs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</row>
        <row r="1070">
          <cell r="A1070" t="str">
            <v xml:space="preserve">          DR IDF NORD</v>
          </cell>
          <cell r="B1070" t="str">
            <v xml:space="preserve">                              Achats produits entretien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</row>
        <row r="1071">
          <cell r="A1071" t="str">
            <v xml:space="preserve">          DR IDF NORD</v>
          </cell>
          <cell r="B1071" t="str">
            <v xml:space="preserve">                              Achats petit outillage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</row>
        <row r="1072">
          <cell r="A1072" t="str">
            <v xml:space="preserve">          DR IDF NORD</v>
          </cell>
          <cell r="B1072" t="str">
            <v xml:space="preserve">                              Achats emballages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</row>
        <row r="1073">
          <cell r="A1073" t="str">
            <v xml:space="preserve">          DR IDF NORD</v>
          </cell>
          <cell r="B1073" t="str">
            <v xml:space="preserve">                              Fourniture entretien petit équipement</v>
          </cell>
          <cell r="R1073">
            <v>-0.64956999999999998</v>
          </cell>
          <cell r="S1073">
            <v>0.35</v>
          </cell>
          <cell r="T1073">
            <v>-0.73460000000000014</v>
          </cell>
          <cell r="U1073">
            <v>-4.7524499999999996</v>
          </cell>
          <cell r="V1073">
            <v>-2.2038000000000006</v>
          </cell>
        </row>
        <row r="1074">
          <cell r="A1074" t="str">
            <v xml:space="preserve">          DR IDF NORD</v>
          </cell>
          <cell r="B1074" t="str">
            <v xml:space="preserve">                              Autres Achats et consommables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</row>
        <row r="1075">
          <cell r="A1075" t="str">
            <v xml:space="preserve">          DR IDF NORD</v>
          </cell>
          <cell r="B1075" t="str">
            <v xml:space="preserve">                         Achats et consommables</v>
          </cell>
          <cell r="R1075">
            <v>-0.64956999999999998</v>
          </cell>
          <cell r="S1075">
            <v>0.35</v>
          </cell>
          <cell r="T1075">
            <v>-0.73460000000000014</v>
          </cell>
          <cell r="U1075">
            <v>-4.7524499999999996</v>
          </cell>
          <cell r="V1075">
            <v>-2.2038000000000006</v>
          </cell>
        </row>
        <row r="1076">
          <cell r="A1076" t="str">
            <v xml:space="preserve">          DR IDF NORD</v>
          </cell>
          <cell r="B1076" t="str">
            <v xml:space="preserve">                              Loyers</v>
          </cell>
          <cell r="R1076">
            <v>-8.0052699999999994</v>
          </cell>
          <cell r="S1076">
            <v>-8.2376299999999993</v>
          </cell>
          <cell r="T1076">
            <v>-8.0264566666666681</v>
          </cell>
          <cell r="U1076">
            <v>-24.111159999999998</v>
          </cell>
          <cell r="V1076">
            <v>-24.079370000000004</v>
          </cell>
        </row>
        <row r="1077">
          <cell r="A1077" t="str">
            <v xml:space="preserve">          DR IDF NORD</v>
          </cell>
          <cell r="B1077" t="str">
            <v xml:space="preserve">                              Charges locatives</v>
          </cell>
          <cell r="R1077">
            <v>-4.3504199999999997</v>
          </cell>
          <cell r="S1077">
            <v>-0.24945999999999999</v>
          </cell>
          <cell r="T1077">
            <v>-4.373648888888888</v>
          </cell>
          <cell r="U1077">
            <v>-19.985259999999997</v>
          </cell>
          <cell r="V1077">
            <v>-13.120946666666665</v>
          </cell>
        </row>
        <row r="1078">
          <cell r="A1078" t="str">
            <v xml:space="preserve">          DR IDF NORD</v>
          </cell>
          <cell r="B1078" t="str">
            <v xml:space="preserve">                              CB Immobilier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</row>
        <row r="1079">
          <cell r="A1079" t="str">
            <v xml:space="preserve">          DR IDF NORD</v>
          </cell>
          <cell r="B1079" t="str">
            <v xml:space="preserve">                              Eaux - gaz - électricité des locaux</v>
          </cell>
          <cell r="R1079">
            <v>-1.24665</v>
          </cell>
          <cell r="S1079">
            <v>-0.59286000000000005</v>
          </cell>
          <cell r="T1079">
            <v>-0.75800000000000001</v>
          </cell>
          <cell r="U1079">
            <v>-2.3042199999999999</v>
          </cell>
          <cell r="V1079">
            <v>-2.274</v>
          </cell>
        </row>
        <row r="1080">
          <cell r="A1080" t="str">
            <v xml:space="preserve">          DR IDF NORD</v>
          </cell>
          <cell r="B1080" t="str">
            <v xml:space="preserve">                              Entretiens et réparations des locaux</v>
          </cell>
          <cell r="R1080">
            <v>-2.9248799999999999</v>
          </cell>
          <cell r="S1080">
            <v>-2.9922</v>
          </cell>
          <cell r="T1080">
            <v>-3.1026577777777775</v>
          </cell>
          <cell r="U1080">
            <v>-9.0946399999999983</v>
          </cell>
          <cell r="V1080">
            <v>-9.307973333333333</v>
          </cell>
        </row>
        <row r="1081">
          <cell r="A1081" t="str">
            <v xml:space="preserve">          DR IDF NORD</v>
          </cell>
          <cell r="B1081" t="str">
            <v xml:space="preserve">                         COÛTS DES LOCAUX</v>
          </cell>
          <cell r="R1081">
            <v>-16.52722</v>
          </cell>
          <cell r="S1081">
            <v>-12.072150000000001</v>
          </cell>
          <cell r="T1081">
            <v>-16.260763333333333</v>
          </cell>
          <cell r="U1081">
            <v>-55.495279999999994</v>
          </cell>
          <cell r="V1081">
            <v>-48.782290000000003</v>
          </cell>
        </row>
        <row r="1082">
          <cell r="A1082" t="str">
            <v xml:space="preserve">          DR IDF NORD</v>
          </cell>
          <cell r="B1082" t="str">
            <v xml:space="preserve">                         ELECTRICITE DES PANNEAUX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</row>
        <row r="1083">
          <cell r="A1083" t="str">
            <v xml:space="preserve">          DR IDF NORD</v>
          </cell>
          <cell r="B1083" t="str">
            <v xml:space="preserve">                         CREANCES IRRECOUVRABLES</v>
          </cell>
          <cell r="R1083">
            <v>0</v>
          </cell>
          <cell r="S1083">
            <v>0</v>
          </cell>
          <cell r="T1083">
            <v>0</v>
          </cell>
          <cell r="U1083">
            <v>2.716E-2</v>
          </cell>
          <cell r="V1083">
            <v>0</v>
          </cell>
        </row>
        <row r="1084">
          <cell r="A1084" t="str">
            <v xml:space="preserve">          DR IDF NORD</v>
          </cell>
          <cell r="B1084" t="str">
            <v xml:space="preserve">                         IMPÔTS ET TAXES</v>
          </cell>
          <cell r="R1084">
            <v>0</v>
          </cell>
          <cell r="S1084">
            <v>0</v>
          </cell>
          <cell r="T1084">
            <v>-2.2222222222222222E-3</v>
          </cell>
          <cell r="U1084">
            <v>-5.0000000000000001E-3</v>
          </cell>
          <cell r="V1084">
            <v>-6.6666666666666662E-3</v>
          </cell>
        </row>
        <row r="1085">
          <cell r="A1085" t="str">
            <v xml:space="preserve">          DR IDF NORD</v>
          </cell>
          <cell r="B1085" t="str">
            <v xml:space="preserve">                         PRODUCTION IMMOBILISEE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</row>
        <row r="1086">
          <cell r="A1086" t="str">
            <v xml:space="preserve">          DR IDF NORD</v>
          </cell>
          <cell r="B1086" t="str">
            <v xml:space="preserve">                         AUTRES PRODUITS D'EXPLOITATION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</row>
        <row r="1087">
          <cell r="A1087" t="str">
            <v xml:space="preserve">          DR IDF NORD</v>
          </cell>
          <cell r="B1087" t="str">
            <v xml:space="preserve">                         Stock Options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</row>
        <row r="1088">
          <cell r="A1088" t="str">
            <v xml:space="preserve">          DR IDF NORD</v>
          </cell>
          <cell r="B1088" t="str">
            <v xml:space="preserve">                         MANAGEMENT FEES ET TRADEMARKS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</row>
        <row r="1089">
          <cell r="A1089" t="str">
            <v xml:space="preserve">          DR IDF NORD</v>
          </cell>
          <cell r="B1089" t="str">
            <v xml:space="preserve">                    MOP</v>
          </cell>
          <cell r="R1089">
            <v>19.455890000000018</v>
          </cell>
          <cell r="S1089">
            <v>24.85371</v>
          </cell>
          <cell r="T1089">
            <v>22.674253898821931</v>
          </cell>
          <cell r="U1089">
            <v>70.218090000000103</v>
          </cell>
          <cell r="V1089">
            <v>62.222761696465739</v>
          </cell>
        </row>
        <row r="1090">
          <cell r="A1090" t="str">
            <v xml:space="preserve">          DR IDF NORD</v>
          </cell>
          <cell r="B1090" t="str">
            <v xml:space="preserve">                    DOTATIONS</v>
          </cell>
          <cell r="R1090">
            <v>-3.0421899999999997</v>
          </cell>
          <cell r="S1090">
            <v>-5.6095999999999995</v>
          </cell>
          <cell r="T1090">
            <v>-1.6583333333333337</v>
          </cell>
          <cell r="U1090">
            <v>-14.25215</v>
          </cell>
          <cell r="V1090">
            <v>-4.9750000000000014</v>
          </cell>
        </row>
        <row r="1091">
          <cell r="A1091" t="str">
            <v xml:space="preserve">          DR IDF NORD</v>
          </cell>
          <cell r="B1091" t="str">
            <v xml:space="preserve">                    PROVISIONS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</row>
        <row r="1092">
          <cell r="A1092" t="str">
            <v xml:space="preserve">          DR IDF NORD</v>
          </cell>
          <cell r="B1092" t="str">
            <v xml:space="preserve">                    SPARE PARTS TOTAL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</row>
        <row r="1093">
          <cell r="A1093" t="str">
            <v xml:space="preserve">          DR IDF NORD</v>
          </cell>
          <cell r="B1093" t="str">
            <v xml:space="preserve">                    Autres produits et déduction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</row>
        <row r="1094">
          <cell r="A1094" t="str">
            <v xml:space="preserve">          DR IDF NORD</v>
          </cell>
          <cell r="B1094" t="str">
            <v xml:space="preserve">               EBIT</v>
          </cell>
          <cell r="R1094">
            <v>16.41370000000002</v>
          </cell>
          <cell r="S1094">
            <v>19.244110000000006</v>
          </cell>
          <cell r="T1094">
            <v>21.015920565488599</v>
          </cell>
          <cell r="U1094">
            <v>55.965940000000103</v>
          </cell>
          <cell r="V1094">
            <v>57.247761696465744</v>
          </cell>
        </row>
        <row r="1095">
          <cell r="A1095" t="str">
            <v xml:space="preserve">          DR IDF NORD</v>
          </cell>
          <cell r="B1095" t="str">
            <v xml:space="preserve">               RESULTAT FINANCIER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</row>
        <row r="1096">
          <cell r="A1096" t="str">
            <v xml:space="preserve">          DR IDF NORD</v>
          </cell>
          <cell r="B1096" t="str">
            <v xml:space="preserve">               TOTAL IS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</row>
        <row r="1097">
          <cell r="A1097" t="str">
            <v xml:space="preserve">          DR IDF NORD</v>
          </cell>
          <cell r="B1097" t="str">
            <v xml:space="preserve">          Compte de résultat</v>
          </cell>
          <cell r="R1097">
            <v>16.41370000000002</v>
          </cell>
          <cell r="S1097">
            <v>19.244110000000006</v>
          </cell>
          <cell r="T1097">
            <v>21.015920565488599</v>
          </cell>
          <cell r="U1097">
            <v>55.965940000000103</v>
          </cell>
          <cell r="V1097">
            <v>57.247761696465744</v>
          </cell>
        </row>
        <row r="1098">
          <cell r="A1098" t="str">
            <v xml:space="preserve">          DR IDF NORD</v>
          </cell>
          <cell r="B1098" t="str">
            <v xml:space="preserve">          Annexes relatives au P&amp;L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</row>
        <row r="1099">
          <cell r="A1099" t="str">
            <v xml:space="preserve">          DR IDF NORD</v>
          </cell>
          <cell r="B1099" t="str">
            <v xml:space="preserve">          Compte Technique P&amp;L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</row>
        <row r="1100">
          <cell r="A1100" t="str">
            <v xml:space="preserve">          DR IDF NORD</v>
          </cell>
          <cell r="B1100" t="str">
            <v xml:space="preserve">     Total Compte</v>
          </cell>
          <cell r="R1100">
            <v>16.41370000000002</v>
          </cell>
          <cell r="S1100">
            <v>19.244110000000006</v>
          </cell>
          <cell r="T1100">
            <v>21.015920565488599</v>
          </cell>
          <cell r="U1100">
            <v>55.965940000000103</v>
          </cell>
          <cell r="V1100">
            <v>57.247761696465744</v>
          </cell>
        </row>
        <row r="1101">
          <cell r="A1101" t="str">
            <v xml:space="preserve">          DR IDF NORD</v>
          </cell>
          <cell r="B1101" t="str">
            <v>Compte</v>
          </cell>
          <cell r="R1101">
            <v>16.41370000000002</v>
          </cell>
          <cell r="S1101">
            <v>19.244110000000006</v>
          </cell>
          <cell r="T1101">
            <v>21.015920565488599</v>
          </cell>
          <cell r="U1101">
            <v>55.965940000000103</v>
          </cell>
          <cell r="V1101">
            <v>57.247761696465744</v>
          </cell>
        </row>
        <row r="1102">
          <cell r="A1102" t="str">
            <v>AGENCES</v>
          </cell>
          <cell r="B1102" t="str">
            <v xml:space="preserve">                         CA</v>
          </cell>
          <cell r="R1102">
            <v>2722.7980600000001</v>
          </cell>
          <cell r="S1102">
            <v>3113.63094</v>
          </cell>
          <cell r="T1102">
            <v>3095.2053333333333</v>
          </cell>
          <cell r="U1102">
            <v>8611.9174000000003</v>
          </cell>
          <cell r="V1102">
            <v>9285.616</v>
          </cell>
        </row>
        <row r="1103">
          <cell r="A1103" t="str">
            <v>AGENCES</v>
          </cell>
          <cell r="B1103" t="str">
            <v xml:space="preserve">                         Total Redevances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</row>
        <row r="1104">
          <cell r="A1104" t="str">
            <v>AGENCES</v>
          </cell>
          <cell r="B1104" t="str">
            <v xml:space="preserve">                         Timbres et Taxes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</row>
        <row r="1105">
          <cell r="A1105" t="str">
            <v>AGENCES</v>
          </cell>
          <cell r="B1105" t="str">
            <v xml:space="preserve">                         COGS</v>
          </cell>
          <cell r="R1105">
            <v>-0.77300000000000002</v>
          </cell>
          <cell r="S1105">
            <v>0</v>
          </cell>
          <cell r="T1105">
            <v>0</v>
          </cell>
          <cell r="U1105">
            <v>-0.57611000000000001</v>
          </cell>
          <cell r="V1105">
            <v>0</v>
          </cell>
        </row>
        <row r="1106">
          <cell r="A1106" t="str">
            <v>AGENCES</v>
          </cell>
          <cell r="B1106" t="str">
            <v xml:space="preserve">                         COUTS DE PERSONNEL</v>
          </cell>
          <cell r="R1106">
            <v>-5256.2005399999998</v>
          </cell>
          <cell r="S1106">
            <v>-5272.3060799999994</v>
          </cell>
          <cell r="T1106">
            <v>-5325.4864876961456</v>
          </cell>
          <cell r="U1106">
            <v>-15452.98508</v>
          </cell>
          <cell r="V1106">
            <v>-16143.171475953179</v>
          </cell>
        </row>
        <row r="1107">
          <cell r="A1107" t="str">
            <v>AGENCES</v>
          </cell>
          <cell r="B1107" t="str">
            <v xml:space="preserve">                                   SST technique - JCDSA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</row>
        <row r="1108">
          <cell r="A1108" t="str">
            <v>AGENCES</v>
          </cell>
          <cell r="B1108" t="str">
            <v xml:space="preserve">                                   SST - Aménagement d'emplacement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</row>
        <row r="1109">
          <cell r="A1109" t="str">
            <v>AGENCES</v>
          </cell>
          <cell r="B1109" t="str">
            <v xml:space="preserve">                                   SST affichage colle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</row>
        <row r="1110">
          <cell r="A1110" t="str">
            <v>AGENCES</v>
          </cell>
          <cell r="B1110" t="str">
            <v xml:space="preserve">                                   SST - Frais technique - Toile - Télésurveillance PL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</row>
        <row r="1111">
          <cell r="A1111" t="str">
            <v>AGENCES</v>
          </cell>
          <cell r="B1111" t="str">
            <v xml:space="preserve">                                   STT générale</v>
          </cell>
          <cell r="R1111">
            <v>-94.858999999999995</v>
          </cell>
          <cell r="S1111">
            <v>-72.304680000000005</v>
          </cell>
          <cell r="T1111">
            <v>-82.911014999999992</v>
          </cell>
          <cell r="U1111">
            <v>-307.54406</v>
          </cell>
          <cell r="V1111">
            <v>-248.733045</v>
          </cell>
        </row>
        <row r="1112">
          <cell r="A1112" t="str">
            <v>AGENCES</v>
          </cell>
          <cell r="B1112" t="str">
            <v xml:space="preserve">                                   SST photo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</row>
        <row r="1113">
          <cell r="A1113" t="str">
            <v>AGENCES</v>
          </cell>
          <cell r="B1113" t="str">
            <v xml:space="preserve">                                   SST branchements</v>
          </cell>
          <cell r="R1113">
            <v>0</v>
          </cell>
          <cell r="S1113">
            <v>0</v>
          </cell>
          <cell r="T1113">
            <v>0</v>
          </cell>
          <cell r="U1113">
            <v>-0.48065999999999998</v>
          </cell>
          <cell r="V1113">
            <v>0</v>
          </cell>
        </row>
        <row r="1114">
          <cell r="A1114" t="str">
            <v>AGENCES</v>
          </cell>
          <cell r="B1114" t="str">
            <v xml:space="preserve">                                   SST stockage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</row>
        <row r="1115">
          <cell r="A1115" t="str">
            <v>AGENCES</v>
          </cell>
          <cell r="B1115" t="str">
            <v xml:space="preserve">                                   SST affichage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</row>
        <row r="1116">
          <cell r="A1116" t="str">
            <v>AGENCES</v>
          </cell>
          <cell r="B1116" t="str">
            <v xml:space="preserve">                                   SST entretien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</row>
        <row r="1117">
          <cell r="A1117" t="str">
            <v>AGENCES</v>
          </cell>
          <cell r="B1117" t="str">
            <v xml:space="preserve">                                   SST prestations annexes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</row>
        <row r="1118">
          <cell r="A1118" t="str">
            <v>AGENCES</v>
          </cell>
          <cell r="B1118" t="str">
            <v xml:space="preserve">                                   SST démontage déplacement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</row>
        <row r="1119">
          <cell r="A1119" t="str">
            <v>AGENCES</v>
          </cell>
          <cell r="B1119" t="str">
            <v xml:space="preserve">                                   SST maintenance</v>
          </cell>
          <cell r="R1119">
            <v>-273.77010000000001</v>
          </cell>
          <cell r="S1119">
            <v>-314.93964</v>
          </cell>
          <cell r="T1119">
            <v>-243.10266666666669</v>
          </cell>
          <cell r="U1119">
            <v>-718.10907999999995</v>
          </cell>
          <cell r="V1119">
            <v>-729.30800000000011</v>
          </cell>
        </row>
        <row r="1120">
          <cell r="A1120" t="str">
            <v>AGENCES</v>
          </cell>
          <cell r="B1120" t="str">
            <v xml:space="preserve">                                   SST transport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</row>
        <row r="1121">
          <cell r="A1121" t="str">
            <v>AGENCES</v>
          </cell>
          <cell r="B1121" t="str">
            <v xml:space="preserve">                                   SST et Achat peinture</v>
          </cell>
          <cell r="R1121">
            <v>0</v>
          </cell>
          <cell r="S1121">
            <v>0</v>
          </cell>
          <cell r="T1121">
            <v>0</v>
          </cell>
          <cell r="U1121">
            <v>-0.61199999999999999</v>
          </cell>
          <cell r="V1121">
            <v>0</v>
          </cell>
        </row>
        <row r="1122">
          <cell r="A1122" t="str">
            <v>AGENCES</v>
          </cell>
          <cell r="B1122" t="str">
            <v xml:space="preserve">                                   SST affichage LC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</row>
        <row r="1123">
          <cell r="A1123" t="str">
            <v>AGENCES</v>
          </cell>
          <cell r="B1123" t="str">
            <v xml:space="preserve">                                   SST élagage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</row>
        <row r="1124">
          <cell r="A1124" t="str">
            <v>AGENCES</v>
          </cell>
          <cell r="B1124" t="str">
            <v xml:space="preserve">                                   SST Entretien réparation de mobilier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</row>
        <row r="1125">
          <cell r="A1125" t="str">
            <v>AGENCES</v>
          </cell>
          <cell r="B1125" t="str">
            <v xml:space="preserve">                                   SST informatique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</row>
        <row r="1126">
          <cell r="A1126" t="str">
            <v>AGENCES</v>
          </cell>
          <cell r="B1126" t="str">
            <v xml:space="preserve">                                   SST infogérance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</row>
        <row r="1127">
          <cell r="A1127" t="str">
            <v>AGENCES</v>
          </cell>
          <cell r="B1127" t="str">
            <v xml:space="preserve">                                   SST Affichage info municipales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</row>
        <row r="1128">
          <cell r="A1128" t="str">
            <v>AGENCES</v>
          </cell>
          <cell r="B1128" t="str">
            <v xml:space="preserve">                              SST technique</v>
          </cell>
          <cell r="R1128">
            <v>-368.62909999999999</v>
          </cell>
          <cell r="S1128">
            <v>-387.24432000000002</v>
          </cell>
          <cell r="T1128">
            <v>-326.01368166666668</v>
          </cell>
          <cell r="U1128">
            <v>-1026.7457999999999</v>
          </cell>
          <cell r="V1128">
            <v>-978.04104500000017</v>
          </cell>
        </row>
        <row r="1129">
          <cell r="A1129" t="str">
            <v>AGENCES</v>
          </cell>
          <cell r="B1129" t="str">
            <v xml:space="preserve">                                   SST DAG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</row>
        <row r="1130">
          <cell r="A1130" t="str">
            <v>AGENCES</v>
          </cell>
          <cell r="B1130" t="str">
            <v xml:space="preserve">                                   SST - Intérim</v>
          </cell>
          <cell r="R1130">
            <v>-113.21163</v>
          </cell>
          <cell r="S1130">
            <v>-127.00013999999999</v>
          </cell>
          <cell r="T1130">
            <v>-94.750333333333359</v>
          </cell>
          <cell r="U1130">
            <v>-601.46349000000009</v>
          </cell>
          <cell r="V1130">
            <v>-531.577</v>
          </cell>
        </row>
        <row r="1131">
          <cell r="A1131" t="str">
            <v>AGENCES</v>
          </cell>
          <cell r="B1131" t="str">
            <v xml:space="preserve">                                   SST - Personnel détaché prêté par le groupe</v>
          </cell>
          <cell r="R1131">
            <v>-127.36348000000001</v>
          </cell>
          <cell r="S1131">
            <v>-88.192090000000007</v>
          </cell>
          <cell r="T1131">
            <v>-92.099999999999966</v>
          </cell>
          <cell r="U1131">
            <v>-313.50943999999993</v>
          </cell>
          <cell r="V1131">
            <v>-276.2999999999999</v>
          </cell>
        </row>
        <row r="1132">
          <cell r="A1132" t="str">
            <v>AGENCES</v>
          </cell>
          <cell r="B1132" t="str">
            <v xml:space="preserve">                                   SST - Autres non technique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</row>
        <row r="1133">
          <cell r="A1133" t="str">
            <v>AGENCES</v>
          </cell>
          <cell r="B1133" t="str">
            <v xml:space="preserve">                              SST hors technique</v>
          </cell>
          <cell r="R1133">
            <v>-240.57511</v>
          </cell>
          <cell r="S1133">
            <v>-215.19222999999997</v>
          </cell>
          <cell r="T1133">
            <v>-186.85033333333331</v>
          </cell>
          <cell r="U1133">
            <v>-914.97292999999991</v>
          </cell>
          <cell r="V1133">
            <v>-807.87699999999995</v>
          </cell>
        </row>
        <row r="1134">
          <cell r="A1134" t="str">
            <v>AGENCES</v>
          </cell>
          <cell r="B1134" t="str">
            <v xml:space="preserve">                         SOUS-TRAITANCE</v>
          </cell>
          <cell r="R1134">
            <v>-609.20420999999999</v>
          </cell>
          <cell r="S1134">
            <v>-602.4365499999999</v>
          </cell>
          <cell r="T1134">
            <v>-512.86401499999999</v>
          </cell>
          <cell r="U1134">
            <v>-1941.7187299999998</v>
          </cell>
          <cell r="V1134">
            <v>-1785.9180449999999</v>
          </cell>
        </row>
        <row r="1135">
          <cell r="A1135" t="str">
            <v>AGENCES</v>
          </cell>
          <cell r="B1135" t="str">
            <v xml:space="preserve">                         MUTUALISATION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</row>
        <row r="1136">
          <cell r="A1136" t="str">
            <v>AGENCES</v>
          </cell>
          <cell r="B1136" t="str">
            <v xml:space="preserve">                              Voyages &amp; déplacements</v>
          </cell>
          <cell r="R1136">
            <v>-29.5472</v>
          </cell>
          <cell r="S1136">
            <v>-29.755490000000002</v>
          </cell>
          <cell r="T1136">
            <v>-24.626340000000003</v>
          </cell>
          <cell r="U1136">
            <v>-83.701480000000004</v>
          </cell>
          <cell r="V1136">
            <v>-73.879019999999997</v>
          </cell>
        </row>
        <row r="1137">
          <cell r="A1137" t="str">
            <v>AGENCES</v>
          </cell>
          <cell r="B1137" t="str">
            <v xml:space="preserve">                              Missions</v>
          </cell>
          <cell r="R1137">
            <v>-250.42309</v>
          </cell>
          <cell r="S1137">
            <v>-250.51840000000004</v>
          </cell>
          <cell r="T1137">
            <v>-255.21792722222227</v>
          </cell>
          <cell r="U1137">
            <v>-756.17274000000009</v>
          </cell>
          <cell r="V1137">
            <v>-765.65378166666676</v>
          </cell>
        </row>
        <row r="1138">
          <cell r="A1138" t="str">
            <v>AGENCES</v>
          </cell>
          <cell r="B1138" t="str">
            <v xml:space="preserve">                              Frais kilométriques</v>
          </cell>
          <cell r="R1138">
            <v>-0.99231000000000003</v>
          </cell>
          <cell r="S1138">
            <v>-0.70616999999999996</v>
          </cell>
          <cell r="T1138">
            <v>-0.65369888888888883</v>
          </cell>
          <cell r="U1138">
            <v>-3.1829000000000001</v>
          </cell>
          <cell r="V1138">
            <v>-1.9610966666666669</v>
          </cell>
        </row>
        <row r="1139">
          <cell r="A1139" t="str">
            <v>AGENCES</v>
          </cell>
          <cell r="B1139" t="str">
            <v xml:space="preserve">                         FRAIS DE DEPLACEMENT</v>
          </cell>
          <cell r="R1139">
            <v>-280.96260000000001</v>
          </cell>
          <cell r="S1139">
            <v>-280.98005999999998</v>
          </cell>
          <cell r="T1139">
            <v>-280.49796611111117</v>
          </cell>
          <cell r="U1139">
            <v>-843.05712000000017</v>
          </cell>
          <cell r="V1139">
            <v>-841.49389833333339</v>
          </cell>
        </row>
        <row r="1140">
          <cell r="A1140" t="str">
            <v>AGENCES</v>
          </cell>
          <cell r="B1140" t="str">
            <v xml:space="preserve">                              Carburant _ Véhicules</v>
          </cell>
          <cell r="R1140">
            <v>-132.26091999999997</v>
          </cell>
          <cell r="S1140">
            <v>-120.69902</v>
          </cell>
          <cell r="T1140">
            <v>-117.78461166666665</v>
          </cell>
          <cell r="U1140">
            <v>-371.17527000000001</v>
          </cell>
          <cell r="V1140">
            <v>-353.353835</v>
          </cell>
        </row>
        <row r="1141">
          <cell r="A1141" t="str">
            <v>AGENCES</v>
          </cell>
          <cell r="B1141" t="str">
            <v xml:space="preserve">                              Réparation et pièces détachées _ Véhicules</v>
          </cell>
          <cell r="R1141">
            <v>-213.47216000000003</v>
          </cell>
          <cell r="S1141">
            <v>-182.85582000000002</v>
          </cell>
          <cell r="T1141">
            <v>-173.74169233333333</v>
          </cell>
          <cell r="U1141">
            <v>-595.45648000000006</v>
          </cell>
          <cell r="V1141">
            <v>-521.22507699999994</v>
          </cell>
        </row>
        <row r="1142">
          <cell r="A1142" t="str">
            <v>AGENCES</v>
          </cell>
          <cell r="B1142" t="str">
            <v xml:space="preserve">                         VEHICULES</v>
          </cell>
          <cell r="R1142">
            <v>-345.73308000000003</v>
          </cell>
          <cell r="S1142">
            <v>-303.55484000000001</v>
          </cell>
          <cell r="T1142">
            <v>-291.52630399999998</v>
          </cell>
          <cell r="U1142">
            <v>-966.63175000000001</v>
          </cell>
          <cell r="V1142">
            <v>-874.57891199999995</v>
          </cell>
        </row>
        <row r="1143">
          <cell r="A1143" t="str">
            <v>AGENCES</v>
          </cell>
          <cell r="B1143" t="str">
            <v xml:space="preserve">                              Réception de tiers</v>
          </cell>
          <cell r="R1143">
            <v>-3.1854</v>
          </cell>
          <cell r="S1143">
            <v>-4.0619200000000006</v>
          </cell>
          <cell r="T1143">
            <v>-4.8938655555555561</v>
          </cell>
          <cell r="U1143">
            <v>-10.997179999999998</v>
          </cell>
          <cell r="V1143">
            <v>-14.681596666666669</v>
          </cell>
        </row>
        <row r="1144">
          <cell r="A1144" t="str">
            <v>AGENCES</v>
          </cell>
          <cell r="B1144" t="str">
            <v xml:space="preserve">                              Voyages clients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</row>
        <row r="1145">
          <cell r="A1145" t="str">
            <v>AGENCES</v>
          </cell>
          <cell r="B1145" t="str">
            <v xml:space="preserve">                              Autres RP</v>
          </cell>
          <cell r="R1145">
            <v>-4.4344900000000003</v>
          </cell>
          <cell r="S1145">
            <v>0</v>
          </cell>
          <cell r="T1145">
            <v>-3.8939977777777783</v>
          </cell>
          <cell r="U1145">
            <v>-15.902950000000001</v>
          </cell>
          <cell r="V1145">
            <v>-11.681993333333333</v>
          </cell>
        </row>
        <row r="1146">
          <cell r="A1146" t="str">
            <v>AGENCES</v>
          </cell>
          <cell r="B1146" t="str">
            <v xml:space="preserve">                         RELATIONS PUBLIQUES</v>
          </cell>
          <cell r="R1146">
            <v>-7.6198899999999998</v>
          </cell>
          <cell r="S1146">
            <v>-4.0619200000000006</v>
          </cell>
          <cell r="T1146">
            <v>-8.787863333333334</v>
          </cell>
          <cell r="U1146">
            <v>-26.900129999999997</v>
          </cell>
          <cell r="V1146">
            <v>-26.363590000000002</v>
          </cell>
        </row>
        <row r="1147">
          <cell r="A1147" t="str">
            <v>AGENCES</v>
          </cell>
          <cell r="B1147" t="str">
            <v xml:space="preserve">                         HONORAIRES</v>
          </cell>
          <cell r="R1147">
            <v>-69.885049999999993</v>
          </cell>
          <cell r="S1147">
            <v>-77.756520000000009</v>
          </cell>
          <cell r="T1147">
            <v>-125.22410055555557</v>
          </cell>
          <cell r="U1147">
            <v>-271.86948000000001</v>
          </cell>
          <cell r="V1147">
            <v>-375.67230166666667</v>
          </cell>
        </row>
        <row r="1148">
          <cell r="A1148" t="str">
            <v>AGENCES</v>
          </cell>
          <cell r="B1148" t="str">
            <v xml:space="preserve">                              Téléphone</v>
          </cell>
          <cell r="R1148">
            <v>-12.968599999999999</v>
          </cell>
          <cell r="S1148">
            <v>-9.1107900000000033</v>
          </cell>
          <cell r="T1148">
            <v>-42.891288333333328</v>
          </cell>
          <cell r="U1148">
            <v>-137.80176999999998</v>
          </cell>
          <cell r="V1148">
            <v>-128.67386500000001</v>
          </cell>
        </row>
        <row r="1149">
          <cell r="A1149" t="str">
            <v>AGENCES</v>
          </cell>
          <cell r="B1149" t="str">
            <v xml:space="preserve">                              Frais de poste</v>
          </cell>
          <cell r="R1149">
            <v>-20.168609999999997</v>
          </cell>
          <cell r="S1149">
            <v>-21.701820000000001</v>
          </cell>
          <cell r="T1149">
            <v>-25.556096666666669</v>
          </cell>
          <cell r="U1149">
            <v>-100.81493</v>
          </cell>
          <cell r="V1149">
            <v>-76.668289999999999</v>
          </cell>
        </row>
        <row r="1150">
          <cell r="A1150" t="str">
            <v>AGENCES</v>
          </cell>
          <cell r="B1150" t="str">
            <v xml:space="preserve">                              Transport et taxe d'atterrissage</v>
          </cell>
          <cell r="R1150">
            <v>-6.7985300000000004</v>
          </cell>
          <cell r="S1150">
            <v>-41.895009999999999</v>
          </cell>
          <cell r="T1150">
            <v>-26.025929999999995</v>
          </cell>
          <cell r="U1150">
            <v>-75.375840000000011</v>
          </cell>
          <cell r="V1150">
            <v>-78.077790000000007</v>
          </cell>
        </row>
        <row r="1151">
          <cell r="A1151" t="str">
            <v>AGENCES</v>
          </cell>
          <cell r="B1151" t="str">
            <v xml:space="preserve">                              Fournitures de bureau - informatique - photo</v>
          </cell>
          <cell r="R1151">
            <v>-7.2351299999999998</v>
          </cell>
          <cell r="S1151">
            <v>-7.5054499999999988</v>
          </cell>
          <cell r="T1151">
            <v>-5.4016483333333332</v>
          </cell>
          <cell r="U1151">
            <v>-14.249849999999999</v>
          </cell>
          <cell r="V1151">
            <v>-16.204944999999999</v>
          </cell>
        </row>
        <row r="1152">
          <cell r="A1152" t="str">
            <v>AGENCES</v>
          </cell>
          <cell r="B1152" t="str">
            <v xml:space="preserve">                              Vêtements de travail</v>
          </cell>
          <cell r="R1152">
            <v>-14.191030000000001</v>
          </cell>
          <cell r="S1152">
            <v>-4.9736000000000002</v>
          </cell>
          <cell r="T1152">
            <v>-39.878858333333326</v>
          </cell>
          <cell r="U1152">
            <v>-79.339210000000008</v>
          </cell>
          <cell r="V1152">
            <v>-119.63657499999999</v>
          </cell>
        </row>
        <row r="1153">
          <cell r="A1153" t="str">
            <v>AGENCES</v>
          </cell>
          <cell r="B1153" t="str">
            <v xml:space="preserve">                              Divers services extérieurs</v>
          </cell>
          <cell r="R1153">
            <v>-32.9816</v>
          </cell>
          <cell r="S1153">
            <v>-46.481609999999996</v>
          </cell>
          <cell r="T1153">
            <v>-33.13824833333333</v>
          </cell>
          <cell r="U1153">
            <v>-107.4285</v>
          </cell>
          <cell r="V1153">
            <v>-99.414744999999982</v>
          </cell>
        </row>
        <row r="1154">
          <cell r="A1154" t="str">
            <v>AGENCES</v>
          </cell>
          <cell r="B1154" t="str">
            <v xml:space="preserve">                              Autres charges diverses</v>
          </cell>
          <cell r="R1154">
            <v>-0.82595999999999992</v>
          </cell>
          <cell r="S1154">
            <v>-31.402660000000001</v>
          </cell>
          <cell r="T1154">
            <v>-1.4310016666666667</v>
          </cell>
          <cell r="U1154">
            <v>-4.4667200000000005</v>
          </cell>
          <cell r="V1154">
            <v>-4.293005</v>
          </cell>
        </row>
        <row r="1155">
          <cell r="A1155" t="str">
            <v>AGENCES</v>
          </cell>
          <cell r="B1155" t="str">
            <v xml:space="preserve">                         AUTRES CHARGES</v>
          </cell>
          <cell r="R1155">
            <v>-95.169460000000015</v>
          </cell>
          <cell r="S1155">
            <v>-163.07094000000001</v>
          </cell>
          <cell r="T1155">
            <v>-174.32307166666664</v>
          </cell>
          <cell r="U1155">
            <v>-519.47681999999998</v>
          </cell>
          <cell r="V1155">
            <v>-522.96921499999996</v>
          </cell>
        </row>
        <row r="1156">
          <cell r="A1156" t="str">
            <v>AGENCES</v>
          </cell>
          <cell r="B1156" t="str">
            <v xml:space="preserve">                         ACHAT MONTAGE MOBILIER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</row>
        <row r="1157">
          <cell r="A1157" t="str">
            <v>AGENCES</v>
          </cell>
          <cell r="B1157" t="str">
            <v xml:space="preserve">                              Achats d'affiches AT non refacturées</v>
          </cell>
          <cell r="R1157">
            <v>0.57500000000000007</v>
          </cell>
          <cell r="S1157">
            <v>-1.0822500000000002</v>
          </cell>
          <cell r="T1157">
            <v>-0.92833333333333357</v>
          </cell>
          <cell r="U1157">
            <v>-0.80900000000000005</v>
          </cell>
          <cell r="V1157">
            <v>-2.7850000000000006</v>
          </cell>
        </row>
        <row r="1158">
          <cell r="A1158" t="str">
            <v>AGENCES</v>
          </cell>
          <cell r="B1158" t="str">
            <v xml:space="preserve">                              Achats d'affiches LC non refacturées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</row>
        <row r="1159">
          <cell r="A1159" t="str">
            <v>AGENCES</v>
          </cell>
          <cell r="B1159" t="str">
            <v xml:space="preserve">                              Achats de matériaux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</row>
        <row r="1160">
          <cell r="A1160" t="str">
            <v>AGENCES</v>
          </cell>
          <cell r="B1160" t="str">
            <v xml:space="preserve">                              Achats d'adhésifs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</row>
        <row r="1161">
          <cell r="A1161" t="str">
            <v>AGENCES</v>
          </cell>
          <cell r="B1161" t="str">
            <v xml:space="preserve">                              Achats produits entretien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0</v>
          </cell>
        </row>
        <row r="1162">
          <cell r="A1162" t="str">
            <v>AGENCES</v>
          </cell>
          <cell r="B1162" t="str">
            <v xml:space="preserve">                              Achats petit outillage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</row>
        <row r="1163">
          <cell r="A1163" t="str">
            <v>AGENCES</v>
          </cell>
          <cell r="B1163" t="str">
            <v xml:space="preserve">                              Achats emballages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</row>
        <row r="1164">
          <cell r="A1164" t="str">
            <v>AGENCES</v>
          </cell>
          <cell r="B1164" t="str">
            <v xml:space="preserve">                              Fourniture entretien petit équipement</v>
          </cell>
          <cell r="R1164">
            <v>-92.298730000000006</v>
          </cell>
          <cell r="S1164">
            <v>-99.873729999999995</v>
          </cell>
          <cell r="T1164">
            <v>-168.764995</v>
          </cell>
          <cell r="U1164">
            <v>-409.36337999999995</v>
          </cell>
          <cell r="V1164">
            <v>-506.294985</v>
          </cell>
        </row>
        <row r="1165">
          <cell r="A1165" t="str">
            <v>AGENCES</v>
          </cell>
          <cell r="B1165" t="str">
            <v xml:space="preserve">                              Autres Achats et consommables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</row>
        <row r="1166">
          <cell r="A1166" t="str">
            <v>AGENCES</v>
          </cell>
          <cell r="B1166" t="str">
            <v xml:space="preserve">                         Achats et consommables</v>
          </cell>
          <cell r="R1166">
            <v>-91.723730000000003</v>
          </cell>
          <cell r="S1166">
            <v>-100.95598000000001</v>
          </cell>
          <cell r="T1166">
            <v>-169.69332833333331</v>
          </cell>
          <cell r="U1166">
            <v>-410.17237999999992</v>
          </cell>
          <cell r="V1166">
            <v>-509.07998500000002</v>
          </cell>
        </row>
        <row r="1167">
          <cell r="A1167" t="str">
            <v>AGENCES</v>
          </cell>
          <cell r="B1167" t="str">
            <v xml:space="preserve">                              Loyers</v>
          </cell>
          <cell r="R1167">
            <v>-486.02110999999996</v>
          </cell>
          <cell r="S1167">
            <v>-480.86719000000005</v>
          </cell>
          <cell r="T1167">
            <v>-478.57162833333331</v>
          </cell>
          <cell r="U1167">
            <v>-1484.1452300000003</v>
          </cell>
          <cell r="V1167">
            <v>-1435.7148849999999</v>
          </cell>
        </row>
        <row r="1168">
          <cell r="A1168" t="str">
            <v>AGENCES</v>
          </cell>
          <cell r="B1168" t="str">
            <v xml:space="preserve">                              Charges locatives</v>
          </cell>
          <cell r="R1168">
            <v>-71.010239999999996</v>
          </cell>
          <cell r="S1168">
            <v>-62.240100000000012</v>
          </cell>
          <cell r="T1168">
            <v>-69.247098888888885</v>
          </cell>
          <cell r="U1168">
            <v>-245.56464</v>
          </cell>
          <cell r="V1168">
            <v>-207.74129666666664</v>
          </cell>
        </row>
        <row r="1169">
          <cell r="A1169" t="str">
            <v>AGENCES</v>
          </cell>
          <cell r="B1169" t="str">
            <v xml:space="preserve">                              CB Immobilier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</row>
        <row r="1170">
          <cell r="A1170" t="str">
            <v>AGENCES</v>
          </cell>
          <cell r="B1170" t="str">
            <v xml:space="preserve">                              Eaux - gaz - électricité des locaux</v>
          </cell>
          <cell r="R1170">
            <v>-46.353990000000003</v>
          </cell>
          <cell r="S1170">
            <v>-58.449469999999991</v>
          </cell>
          <cell r="T1170">
            <v>-45.408539999999995</v>
          </cell>
          <cell r="U1170">
            <v>-118.1087</v>
          </cell>
          <cell r="V1170">
            <v>-136.22562000000002</v>
          </cell>
        </row>
        <row r="1171">
          <cell r="A1171" t="str">
            <v>AGENCES</v>
          </cell>
          <cell r="B1171" t="str">
            <v xml:space="preserve">                              Entretiens et réparations des locaux</v>
          </cell>
          <cell r="R1171">
            <v>-132.66121999999999</v>
          </cell>
          <cell r="S1171">
            <v>-69.284620000000004</v>
          </cell>
          <cell r="T1171">
            <v>-101.77013277777776</v>
          </cell>
          <cell r="U1171">
            <v>-329.53486000000009</v>
          </cell>
          <cell r="V1171">
            <v>-305.3103983333333</v>
          </cell>
        </row>
        <row r="1172">
          <cell r="A1172" t="str">
            <v>AGENCES</v>
          </cell>
          <cell r="B1172" t="str">
            <v xml:space="preserve">                         COÛTS DES LOCAUX</v>
          </cell>
          <cell r="R1172">
            <v>-736.04656000000011</v>
          </cell>
          <cell r="S1172">
            <v>-670.84138000000007</v>
          </cell>
          <cell r="T1172">
            <v>-694.99739999999997</v>
          </cell>
          <cell r="U1172">
            <v>-2177.3534300000001</v>
          </cell>
          <cell r="V1172">
            <v>-2084.9921999999997</v>
          </cell>
        </row>
        <row r="1173">
          <cell r="A1173" t="str">
            <v>AGENCES</v>
          </cell>
          <cell r="B1173" t="str">
            <v xml:space="preserve">                         ELECTRICITE DES PANNEAUX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</row>
        <row r="1174">
          <cell r="A1174" t="str">
            <v>AGENCES</v>
          </cell>
          <cell r="B1174" t="str">
            <v xml:space="preserve">                         CREANCES IRRECOUVRABLES</v>
          </cell>
          <cell r="R1174">
            <v>0.98819000000000001</v>
          </cell>
          <cell r="S1174">
            <v>-0.28490000000000004</v>
          </cell>
          <cell r="T1174">
            <v>0</v>
          </cell>
          <cell r="U1174">
            <v>-2.9851300000000003</v>
          </cell>
          <cell r="V1174">
            <v>0</v>
          </cell>
        </row>
        <row r="1175">
          <cell r="A1175" t="str">
            <v>AGENCES</v>
          </cell>
          <cell r="B1175" t="str">
            <v xml:space="preserve">                         IMPÔTS ET TAXES</v>
          </cell>
          <cell r="R1175">
            <v>-3.3563200000000002</v>
          </cell>
          <cell r="S1175">
            <v>-6.1153399999999998</v>
          </cell>
          <cell r="T1175">
            <v>-3.1870288888888889</v>
          </cell>
          <cell r="U1175">
            <v>-20.189249999999998</v>
          </cell>
          <cell r="V1175">
            <v>-9.5610866666666663</v>
          </cell>
        </row>
        <row r="1176">
          <cell r="A1176" t="str">
            <v>AGENCES</v>
          </cell>
          <cell r="B1176" t="str">
            <v xml:space="preserve">                         PRODUCTION IMMOBILISEE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</row>
        <row r="1177">
          <cell r="A1177" t="str">
            <v>AGENCES</v>
          </cell>
          <cell r="B1177" t="str">
            <v xml:space="preserve">                         AUTRES PRODUITS D'EXPLOITATION</v>
          </cell>
          <cell r="R1177">
            <v>29.221309999999999</v>
          </cell>
          <cell r="S1177">
            <v>47.318659999999994</v>
          </cell>
          <cell r="T1177">
            <v>17.794496666666671</v>
          </cell>
          <cell r="U1177">
            <v>99.287740000000014</v>
          </cell>
          <cell r="V1177">
            <v>53.383490000000002</v>
          </cell>
        </row>
        <row r="1178">
          <cell r="A1178" t="str">
            <v>AGENCES</v>
          </cell>
          <cell r="B1178" t="str">
            <v xml:space="preserve">                         Stock Options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</row>
        <row r="1179">
          <cell r="A1179" t="str">
            <v>AGENCES</v>
          </cell>
          <cell r="B1179" t="str">
            <v xml:space="preserve">                         MANAGEMENT FEES ET TRADEMARKS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</row>
        <row r="1180">
          <cell r="A1180" t="str">
            <v>AGENCES</v>
          </cell>
          <cell r="B1180" t="str">
            <v xml:space="preserve">                    MOP</v>
          </cell>
          <cell r="R1180">
            <v>-4743.6668800000007</v>
          </cell>
          <cell r="S1180">
            <v>-4321.4149100000013</v>
          </cell>
          <cell r="T1180">
            <v>-4473.5877355850344</v>
          </cell>
          <cell r="U1180">
            <v>-13922.710270000003</v>
          </cell>
          <cell r="V1180">
            <v>-13834.801219619851</v>
          </cell>
        </row>
        <row r="1181">
          <cell r="A1181" t="str">
            <v>AGENCES</v>
          </cell>
          <cell r="B1181" t="str">
            <v xml:space="preserve">                    DOTATIONS</v>
          </cell>
          <cell r="R1181">
            <v>-398.95954</v>
          </cell>
          <cell r="S1181">
            <v>-268.14429000000001</v>
          </cell>
          <cell r="T1181">
            <v>-283.03043833333334</v>
          </cell>
          <cell r="U1181">
            <v>-1070.0505199999998</v>
          </cell>
          <cell r="V1181">
            <v>-849.09131500000012</v>
          </cell>
        </row>
        <row r="1182">
          <cell r="A1182" t="str">
            <v>AGENCES</v>
          </cell>
          <cell r="B1182" t="str">
            <v xml:space="preserve">                    PROVISIONS</v>
          </cell>
          <cell r="R1182">
            <v>22.162230000000001</v>
          </cell>
          <cell r="S1182">
            <v>3.3147199999999999</v>
          </cell>
          <cell r="T1182">
            <v>1.7086666666666668</v>
          </cell>
          <cell r="U1182">
            <v>-23.746259999999992</v>
          </cell>
          <cell r="V1182">
            <v>5.1260000000000003</v>
          </cell>
        </row>
        <row r="1183">
          <cell r="A1183" t="str">
            <v>AGENCES</v>
          </cell>
          <cell r="B1183" t="str">
            <v xml:space="preserve">                    SPARE PARTS TOTAL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</row>
        <row r="1184">
          <cell r="A1184" t="str">
            <v>AGENCES</v>
          </cell>
          <cell r="B1184" t="str">
            <v xml:space="preserve">                    Autres produits et déduction</v>
          </cell>
          <cell r="R1184">
            <v>-0.26240000000000002</v>
          </cell>
          <cell r="S1184">
            <v>-12.007619999999999</v>
          </cell>
          <cell r="T1184">
            <v>0</v>
          </cell>
          <cell r="U1184">
            <v>-16.5031</v>
          </cell>
          <cell r="V1184">
            <v>0</v>
          </cell>
        </row>
        <row r="1185">
          <cell r="A1185" t="str">
            <v>AGENCES</v>
          </cell>
          <cell r="B1185" t="str">
            <v xml:space="preserve">               EBIT</v>
          </cell>
          <cell r="R1185">
            <v>-5120.7265900000002</v>
          </cell>
          <cell r="S1185">
            <v>-4598.2521000000015</v>
          </cell>
          <cell r="T1185">
            <v>-4754.9095072517011</v>
          </cell>
          <cell r="U1185">
            <v>-15033.010150000006</v>
          </cell>
          <cell r="V1185">
            <v>-14678.766534619852</v>
          </cell>
        </row>
        <row r="1186">
          <cell r="A1186" t="str">
            <v>AGENCES</v>
          </cell>
          <cell r="B1186" t="str">
            <v xml:space="preserve">               RESULTAT FINANCIER</v>
          </cell>
          <cell r="R1186">
            <v>-1.2E-2</v>
          </cell>
          <cell r="S1186">
            <v>-7.3999999999999996E-2</v>
          </cell>
          <cell r="T1186">
            <v>0</v>
          </cell>
          <cell r="U1186">
            <v>-0.14823999999999998</v>
          </cell>
          <cell r="V1186">
            <v>0</v>
          </cell>
        </row>
        <row r="1187">
          <cell r="A1187" t="str">
            <v>AGENCES</v>
          </cell>
          <cell r="B1187" t="str">
            <v xml:space="preserve">               TOTAL IS</v>
          </cell>
          <cell r="R1187">
            <v>-103.26433</v>
          </cell>
          <cell r="S1187">
            <v>-110.66666999999998</v>
          </cell>
          <cell r="T1187">
            <v>0</v>
          </cell>
          <cell r="U1187">
            <v>-351.39100000000002</v>
          </cell>
          <cell r="V1187">
            <v>0</v>
          </cell>
        </row>
        <row r="1188">
          <cell r="A1188" t="str">
            <v>AGENCES</v>
          </cell>
          <cell r="B1188" t="str">
            <v xml:space="preserve">          Compte de résultat</v>
          </cell>
          <cell r="R1188">
            <v>-5224.0029199999999</v>
          </cell>
          <cell r="S1188">
            <v>-4708.9927700000007</v>
          </cell>
          <cell r="T1188">
            <v>-4754.9095072517011</v>
          </cell>
          <cell r="U1188">
            <v>-15384.549390000004</v>
          </cell>
          <cell r="V1188">
            <v>-14678.766534619852</v>
          </cell>
        </row>
        <row r="1189">
          <cell r="A1189" t="str">
            <v>AGENCES</v>
          </cell>
          <cell r="B1189" t="str">
            <v xml:space="preserve">          Annexes relatives au P&amp;L</v>
          </cell>
          <cell r="R1189">
            <v>0</v>
          </cell>
          <cell r="S1189">
            <v>13.470779999999998</v>
          </cell>
          <cell r="T1189">
            <v>0</v>
          </cell>
          <cell r="U1189">
            <v>6.28261</v>
          </cell>
          <cell r="V1189">
            <v>0</v>
          </cell>
        </row>
        <row r="1190">
          <cell r="A1190" t="str">
            <v>AGENCES</v>
          </cell>
          <cell r="B1190" t="str">
            <v xml:space="preserve">          Compte Technique P&amp;L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</row>
        <row r="1191">
          <cell r="A1191" t="str">
            <v>AGENCES</v>
          </cell>
          <cell r="B1191" t="str">
            <v xml:space="preserve">     Total Compte</v>
          </cell>
          <cell r="R1191">
            <v>-5224.0029199999999</v>
          </cell>
          <cell r="S1191">
            <v>-4708.9927700000007</v>
          </cell>
          <cell r="T1191">
            <v>-4754.9095072517011</v>
          </cell>
          <cell r="U1191">
            <v>-15384.549390000004</v>
          </cell>
          <cell r="V1191">
            <v>-14678.766534619852</v>
          </cell>
        </row>
        <row r="1192">
          <cell r="A1192" t="str">
            <v>AGENCES</v>
          </cell>
          <cell r="B1192" t="str">
            <v>Compte</v>
          </cell>
          <cell r="R1192">
            <v>-5224.0029199999999</v>
          </cell>
          <cell r="S1192">
            <v>-4708.9927700000007</v>
          </cell>
          <cell r="T1192">
            <v>-4754.9095072517011</v>
          </cell>
          <cell r="U1192">
            <v>-15384.549390000004</v>
          </cell>
          <cell r="V1192">
            <v>-14678.766534619852</v>
          </cell>
        </row>
      </sheetData>
      <sheetData sheetId="12"/>
      <sheetData sheetId="13" refreshError="1"/>
      <sheetData sheetId="14"/>
      <sheetData sheetId="15"/>
      <sheetData sheetId="16"/>
      <sheetData sheetId="17">
        <row r="1">
          <cell r="A1">
            <v>0</v>
          </cell>
        </row>
      </sheetData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ateurs CODIR"/>
      <sheetName val="Synthèse location"/>
      <sheetName val="Analyse sensibilité axe contrat"/>
      <sheetName val="Synthèse Capex MU Axe contrat"/>
      <sheetName val="Opex détaillé"/>
      <sheetName val="Graphiques"/>
      <sheetName val="Synthèse ETP"/>
      <sheetName val="CEP ville"/>
      <sheetName val="Demande"/>
      <sheetName val="Demande bis"/>
      <sheetName val="Pièces fi ville ---&gt;"/>
      <sheetName val="Pour mémoire fi"/>
      <sheetName val="Synthèse JCD"/>
      <sheetName val="Synthèse JCD Base"/>
      <sheetName val="Capex Détaillé"/>
      <sheetName val="Capex Axe contrat"/>
      <sheetName val="Comparatif tab redev et mob"/>
      <sheetName val="P&amp;L axe contrat"/>
      <sheetName val="BPU à valider"/>
      <sheetName val="Taux d'activité"/>
      <sheetName val="Données pour 1.Caractéristiques"/>
      <sheetName val="1. Caractéristiques"/>
      <sheetName val="2. Investissements"/>
      <sheetName val="3. Financement"/>
      <sheetName val="4. GER"/>
      <sheetName val="5. CEP"/>
      <sheetName val="Pour pièces fi"/>
      <sheetName val="Recap entretien maintenance"/>
      <sheetName val="Données pour 1.Caractéristi (2)"/>
      <sheetName val="1. Caractéristiques (2)"/>
      <sheetName val="2. Investissements (2)"/>
      <sheetName val="3. Financement (2)"/>
      <sheetName val="4. GER (2)"/>
      <sheetName val="5. CEP (2)"/>
      <sheetName val="BPU Pose dépose déplacement"/>
      <sheetName val="BPU DEPOSE DEP BASE"/>
      <sheetName val="Tableau baisse &amp; hausse redevan"/>
      <sheetName val="Données pour BPU"/>
      <sheetName val="Synthèse JCD V2"/>
      <sheetName val="Etat déplacements contrat pre"/>
      <sheetName val="Planning offre - REVU DEX"/>
      <sheetName val="P&amp;L interne en valeur"/>
      <sheetName val="synthèse faces et CA"/>
      <sheetName val="synthèse faces et CA val intern"/>
      <sheetName val="hypothèses spécifiques"/>
      <sheetName val="Quantités mob ville&amp;interne"/>
      <sheetName val="Données spécifiques mobiliers"/>
      <sheetName val="CA JCD nlle méthode"/>
      <sheetName val="Redevance"/>
      <sheetName val="Tableau DT Validé"/>
      <sheetName val="Pricing and delivery"/>
      <sheetName val="base"/>
      <sheetName val="Délais"/>
      <sheetName val="autres CA et charges"/>
      <sheetName val="Planning deploiement offre"/>
      <sheetName val="Tableau récap Comités strats"/>
      <sheetName val="PVMP"/>
      <sheetName val="Synthèse interne validée"/>
      <sheetName val="LC &amp; Signa interne validée"/>
      <sheetName val="Synthèse ville validée"/>
      <sheetName val="LC &amp; Signa ville validée"/>
      <sheetName val="Structure - Axe contrat"/>
      <sheetName val="Réno DEX ---&gt;"/>
      <sheetName val="MUPI FORUM PUB 2FF RENO SUR SIT"/>
      <sheetName val="MUPI COX PUB 2FF RENO SUR SITE "/>
      <sheetName val="MUPI COX PUB 1FF 1FT RENO SUR S"/>
      <sheetName val="RDP PUB 2FT RENO SUR SITE "/>
      <sheetName val="RDP PUB 1FF 1FT RENO SUR SITE "/>
      <sheetName val="PRESTIGE PUB 1FF 1FT RENO SUR S"/>
      <sheetName val="Synthèse"/>
      <sheetName val="Synthèse v2"/>
      <sheetName val="LC &amp; Signa"/>
      <sheetName val="LC &amp; Signa v2"/>
      <sheetName val="Précos"/>
      <sheetName val="Tx vandalisme glaces"/>
      <sheetName val="CA AVENIR nlle méthode"/>
      <sheetName val="autres digital"/>
      <sheetName val="Standards"/>
      <sheetName val="faces"/>
      <sheetName val="Prép affiches Axe Contrat "/>
      <sheetName val="Affichage Axe contrat"/>
      <sheetName val="Entretien AMI Axe contrat"/>
      <sheetName val="Dépose Axe contrat"/>
      <sheetName val="déplacement Axe contrat"/>
      <sheetName val="Entretien Axe contrat"/>
      <sheetName val="Maintenance Axe contrat"/>
      <sheetName val="Rénovation peinture"/>
      <sheetName val="Electricité"/>
      <sheetName val="Télécom"/>
      <sheetName val="BUDG18"/>
      <sheetName val="Synthèse G"/>
      <sheetName val="Paramètres Axe contrat"/>
      <sheetName val="Tcd chantier RAR"/>
      <sheetName val="Synthèse chantier"/>
      <sheetName val="Restit chantier"/>
      <sheetName val="Restit Chantier Vélos"/>
      <sheetName val="Tcd Vélos"/>
      <sheetName val="VELO hypothèses"/>
      <sheetName val="VELO CAPEX patrimoine base"/>
      <sheetName val="VELO CAPEX autre"/>
      <sheetName val="VELO OPEX"/>
      <sheetName val="VELO synthèse"/>
      <sheetName val="salaires"/>
      <sheetName val="synthèse capex vélos"/>
      <sheetName val="VELO abonnés &amp; recettes"/>
      <sheetName val="capex vélos bis"/>
      <sheetName val="DE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E1">
            <v>63.216784025802646</v>
          </cell>
        </row>
        <row r="2">
          <cell r="AE2">
            <v>71.073227950109228</v>
          </cell>
        </row>
        <row r="3">
          <cell r="AE3">
            <v>150</v>
          </cell>
        </row>
        <row r="4">
          <cell r="AE4">
            <v>400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nthèse RAR"/>
      <sheetName val="synthèse faces et CA pub"/>
      <sheetName val="Capex RAR"/>
      <sheetName val="Restit CA"/>
      <sheetName val="Restit Chantier"/>
      <sheetName val="Récap"/>
      <sheetName val="Restit Redevance"/>
      <sheetName val="Détail Redevance"/>
      <sheetName val="Tcd"/>
      <sheetName val="Synthèse_RAR"/>
      <sheetName val="synthèse_faces_et_CA_pub"/>
      <sheetName val="Capex_RAR"/>
      <sheetName val="Restit_CA"/>
      <sheetName val="Restit_Chantier"/>
      <sheetName val="Restit_Redevance"/>
      <sheetName val="Détail_Redev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3">
          <cell r="A83" t="str">
            <v>Fin Janvier</v>
          </cell>
        </row>
        <row r="84">
          <cell r="A84">
            <v>39447</v>
          </cell>
          <cell r="B84">
            <v>39813</v>
          </cell>
          <cell r="C84">
            <v>40178</v>
          </cell>
          <cell r="D84">
            <v>40543</v>
          </cell>
          <cell r="E84">
            <v>40908</v>
          </cell>
          <cell r="F84">
            <v>41274</v>
          </cell>
          <cell r="G84">
            <v>41639</v>
          </cell>
          <cell r="H84">
            <v>42004</v>
          </cell>
          <cell r="I84">
            <v>42369</v>
          </cell>
          <cell r="J84">
            <v>42735</v>
          </cell>
          <cell r="K84">
            <v>43100</v>
          </cell>
          <cell r="L84">
            <v>43465</v>
          </cell>
          <cell r="M84">
            <v>43830</v>
          </cell>
          <cell r="N84">
            <v>44196</v>
          </cell>
          <cell r="O84">
            <v>44561</v>
          </cell>
          <cell r="P84">
            <v>44926</v>
          </cell>
          <cell r="Q84">
            <v>45291</v>
          </cell>
          <cell r="R84">
            <v>45657</v>
          </cell>
          <cell r="S84">
            <v>46022</v>
          </cell>
          <cell r="T84">
            <v>46387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èses"/>
      <sheetName val="Synthèse Hypothèses"/>
      <sheetName val="Contrôle"/>
      <sheetName val="Prorata RT"/>
      <sheetName val="Prorata RT ST"/>
      <sheetName val="Compar Prix"/>
      <sheetName val="Adh. Communes"/>
      <sheetName val="Adhérents Tonnages"/>
      <sheetName val="Taux trimestriels"/>
      <sheetName val="Duration des crédits"/>
      <sheetName val="Duration des crédits DSP"/>
      <sheetName val="Paramètres Généraux"/>
      <sheetName val="Paramètres Tonnages"/>
      <sheetName val="Pop desservie 5M"/>
      <sheetName val="Pop desservie JM"/>
      <sheetName val="Paramètres Collectes"/>
      <sheetName val="Paramètres Collectes Sélectives"/>
      <sheetName val="Paramètres Déchetteries"/>
      <sheetName val="Dates Traitement"/>
      <sheetName val="Scénarios Techniques"/>
      <sheetName val="Montants Traitement"/>
      <sheetName val="Paramètres Capacités"/>
      <sheetName val="Exploitation Traitement"/>
      <sheetName val="Subventions"/>
      <sheetName val="Barêmes Eco-Emballages"/>
      <sheetName val="Performance CS"/>
      <sheetName val="GRAF Recettes Eco-Emballage"/>
      <sheetName val="Recettes Eco-Emballages"/>
      <sheetName val="Prorata TVA 5,5"/>
      <sheetName val="Calendrier Investissements"/>
      <sheetName val="Investissements"/>
      <sheetName val="Durées d'amortissement"/>
      <sheetName val="Progression CS"/>
      <sheetName val="TonnagesBase"/>
      <sheetName val="Capacité"/>
      <sheetName val="Tonnages Estimés"/>
      <sheetName val="Calendrier"/>
      <sheetName val="Travaux1"/>
      <sheetName val="Travaux2"/>
      <sheetName val="Travaux3"/>
      <sheetName val="Travaux4"/>
      <sheetName val="Préfin1"/>
      <sheetName val="Préfin2"/>
      <sheetName val="Préfin3"/>
      <sheetName val="Préfin4"/>
      <sheetName val="Préfin5"/>
      <sheetName val="Travaux1 DSP"/>
      <sheetName val="Travaux2 DSP"/>
      <sheetName val="Travaux3 DSP"/>
      <sheetName val="Travaux4 DSP"/>
      <sheetName val="Préfin1 DSP"/>
      <sheetName val="Préfin2 DSP"/>
      <sheetName val="Préfin3 DSP"/>
      <sheetName val="Préfin4 DSP"/>
      <sheetName val="Préfin5 DSP"/>
      <sheetName val="Prix de Revient"/>
      <sheetName val="Calculs FCTVA"/>
      <sheetName val="FCTVA"/>
      <sheetName val="Plan Fin Collectes"/>
      <sheetName val="Plan Fin Traitement EPCI"/>
      <sheetName val="Plan Fin Synthèse CT"/>
      <sheetName val="Emprunt T1"/>
      <sheetName val="Emprunt T2"/>
      <sheetName val="Emprunt T3"/>
      <sheetName val="Emprunt4"/>
      <sheetName val="Emprunt C1"/>
      <sheetName val="Emprunts Antérieurs EPCI"/>
      <sheetName val="GRAF Encours Dette antérieure"/>
      <sheetName val="GRAF Annuités Dette Antérieure"/>
      <sheetName val="Dette Antérieure EPCI"/>
      <sheetName val="Dette Collectes Collectivité"/>
      <sheetName val="Dette Traitement Collectivité"/>
      <sheetName val="Dette Globale Collectivité"/>
      <sheetName val="Graf Encours Global"/>
      <sheetName val="GRAF echéances"/>
      <sheetName val="Prepa graf Dettes"/>
      <sheetName val="Graf-Encours EPCI"/>
      <sheetName val="Plan Fin DSP"/>
      <sheetName val="Plan Fin Synthèse Délégataire"/>
      <sheetName val="Emprunt2 DSP"/>
      <sheetName val="Emprunt3 DSP"/>
      <sheetName val="Emprunt4 DSP"/>
      <sheetName val="Emprunt5 DSP"/>
      <sheetName val="Dette DSP"/>
      <sheetName val="Graf Encours DSP"/>
      <sheetName val="Charges"/>
      <sheetName val="graf Charges &amp; Produits"/>
      <sheetName val="Recettes"/>
      <sheetName val="C.E.R."/>
      <sheetName val="Amortis anciens"/>
      <sheetName val="Amortis Inv"/>
      <sheetName val="Amortis Subv"/>
      <sheetName val="Amortissement"/>
      <sheetName val="Amortis FCTVA"/>
      <sheetName val="Budget"/>
      <sheetName val="Compte TVA"/>
      <sheetName val="Budget HT"/>
      <sheetName val="C.E.R. Syndicat Traitement"/>
      <sheetName val="Budget Syndicat Traitement"/>
      <sheetName val="Adhérents Contributions"/>
      <sheetName val="Graf Trésorerie"/>
      <sheetName val="Graf-contribution"/>
      <sheetName val="Prépa Graf"/>
      <sheetName val="Grafamortis"/>
      <sheetName val="Coûts Communes"/>
      <sheetName val="Contributions"/>
      <sheetName val="GRAF Comparaison"/>
      <sheetName val="GRAF Prix Comparaison"/>
      <sheetName val="Graf Effet des taux"/>
      <sheetName val="Comparaison"/>
      <sheetName val="FIN DU MODELE"/>
      <sheetName val="Affectation"/>
      <sheetName val="Evo-Déchets Verts"/>
      <sheetName val="DGF1"/>
      <sheetName val="DGF2"/>
      <sheetName val="Répartition"/>
      <sheetName val="Plan Fin Synthèse Communes"/>
      <sheetName val="Travaux5"/>
      <sheetName val="Travaux6"/>
      <sheetName val="Travaux7"/>
      <sheetName val="Travaux8"/>
      <sheetName val="Travaux9"/>
      <sheetName val="Travaux10"/>
      <sheetName val="Travaux11"/>
      <sheetName val="Travaux12"/>
      <sheetName val="Travaux13"/>
      <sheetName val="Préfin6"/>
      <sheetName val="Préfin7"/>
      <sheetName val="Préfin8"/>
      <sheetName val="Préfin9"/>
      <sheetName val="Préfin10"/>
      <sheetName val="Préfin11"/>
      <sheetName val="Préfin12"/>
      <sheetName val="Préfin13"/>
      <sheetName val="Paramètres DSP"/>
      <sheetName val="Travaux DSP"/>
      <sheetName val="Travaux5 DSP"/>
      <sheetName val="Travaux6 DSP"/>
      <sheetName val="Travaux7 DSP"/>
      <sheetName val="Travaux8 DSP"/>
      <sheetName val="Travaux9 DSP"/>
      <sheetName val="Préfin DSP"/>
      <sheetName val="Préfin6 DSP"/>
      <sheetName val="Préfin7 DSP"/>
      <sheetName val="Préfin8 DSP"/>
      <sheetName val="Préfin9 DSP"/>
      <sheetName val="Soldespréfi DSP"/>
      <sheetName val="Emprunt1 DSP"/>
      <sheetName val="Emprunt6 DSP"/>
      <sheetName val="Emprunt7 DSP"/>
      <sheetName val="Emprunt8 DSP"/>
      <sheetName val="Emprunt9 DSP"/>
      <sheetName val="Emprunt5"/>
      <sheetName val="Emprunt6"/>
      <sheetName val="Emprunt7"/>
      <sheetName val="Emprunt8"/>
      <sheetName val="Emprunt9"/>
      <sheetName val="Emprunt10"/>
      <sheetName val="Emprunt11"/>
      <sheetName val="Emprunt12"/>
      <sheetName val="Emprunt13"/>
      <sheetName val="Emprunt14"/>
      <sheetName val="Emprunt1 Com"/>
      <sheetName val="Emprunt2 Com"/>
      <sheetName val="Emprunt3 Com"/>
      <sheetName val="Emprunt4 Com"/>
      <sheetName val="Emprunt5 Com"/>
      <sheetName val="Dette Communes"/>
      <sheetName val="Plan Fin Annexe"/>
      <sheetName val="Budget Annexe"/>
      <sheetName val="Récup TVA VF"/>
      <sheetName val="Soldespréfi1"/>
      <sheetName val="Dette Collectes EPCI"/>
      <sheetName val="Dette Traitement EPCI"/>
      <sheetName val="Synthèse_Hypothèses"/>
      <sheetName val="Prorata_RT"/>
      <sheetName val="Prorata_RT_ST"/>
      <sheetName val="Compar_Prix"/>
      <sheetName val="Adh__Communes"/>
      <sheetName val="Adhérents_Tonnages"/>
      <sheetName val="Taux_trimestriels"/>
      <sheetName val="Duration_des_crédits"/>
      <sheetName val="Duration_des_crédits_DSP"/>
      <sheetName val="Paramètres_Généraux"/>
      <sheetName val="Paramètres_Tonnages"/>
      <sheetName val="Pop_desservie_5M"/>
      <sheetName val="Pop_desservie_JM"/>
      <sheetName val="Paramètres_Collectes"/>
      <sheetName val="Paramètres_Collectes_Sélectives"/>
      <sheetName val="Paramètres_Déchetteries"/>
      <sheetName val="Dates_Traitement"/>
      <sheetName val="Scénarios_Techniques"/>
      <sheetName val="Montants_Traitement"/>
      <sheetName val="Paramètres_Capacités"/>
      <sheetName val="Exploitation_Traitement"/>
      <sheetName val="Barêmes_Eco-Emballages"/>
      <sheetName val="Performance_CS"/>
      <sheetName val="GRAF_Recettes_Eco-Emballage"/>
      <sheetName val="Recettes_Eco-Emballages"/>
      <sheetName val="Prorata_TVA_5,5"/>
      <sheetName val="Calendrier_Investissements"/>
      <sheetName val="Durées_d'amortissement"/>
      <sheetName val="Progression_CS"/>
      <sheetName val="Tonnages_Estimés"/>
      <sheetName val="Travaux1_DSP"/>
      <sheetName val="Travaux2_DSP"/>
      <sheetName val="Travaux3_DSP"/>
      <sheetName val="Travaux4_DSP"/>
      <sheetName val="Préfin1_DSP"/>
      <sheetName val="Préfin2_DSP"/>
      <sheetName val="Préfin3_DSP"/>
      <sheetName val="Préfin4_DSP"/>
      <sheetName val="Préfin5_DSP"/>
      <sheetName val="Prix_de_Revient"/>
      <sheetName val="Calculs_FCTVA"/>
      <sheetName val="Plan_Fin_Collectes"/>
      <sheetName val="Plan_Fin_Traitement_EPCI"/>
      <sheetName val="Plan_Fin_Synthèse_CT"/>
      <sheetName val="Emprunt_T1"/>
      <sheetName val="Emprunt_T2"/>
      <sheetName val="Emprunt_T3"/>
      <sheetName val="Emprunt_C1"/>
      <sheetName val="Emprunts_Antérieurs_EPCI"/>
      <sheetName val="GRAF_Encours_Dette_antérieure"/>
      <sheetName val="GRAF_Annuités_Dette_Antérieure"/>
      <sheetName val="Dette_Antérieure_EPCI"/>
      <sheetName val="Dette_Collectes_Collectivité"/>
      <sheetName val="Dette_Traitement_Collectivité"/>
      <sheetName val="Dette_Globale_Collectivité"/>
      <sheetName val="Graf_Encours_Global"/>
      <sheetName val="GRAF_echéances"/>
      <sheetName val="Prepa_graf_Dettes"/>
      <sheetName val="Graf-Encours_EPCI"/>
      <sheetName val="Plan_Fin_DSP"/>
      <sheetName val="Plan_Fin_Synthèse_Délégataire"/>
      <sheetName val="Emprunt2_DSP"/>
      <sheetName val="Emprunt3_DSP"/>
      <sheetName val="Emprunt4_DSP"/>
      <sheetName val="Emprunt5_DSP"/>
      <sheetName val="Dette_DSP"/>
      <sheetName val="Graf_Encours_DSP"/>
      <sheetName val="graf_Charges_&amp;_Produits"/>
      <sheetName val="C_E_R_"/>
      <sheetName val="Amortis_anciens"/>
      <sheetName val="Amortis_Inv"/>
      <sheetName val="Amortis_Subv"/>
      <sheetName val="Amortis_FCTVA"/>
      <sheetName val="Compte_TVA"/>
      <sheetName val="Budget_HT"/>
      <sheetName val="C_E_R__Syndicat_Traitement"/>
      <sheetName val="Budget_Syndicat_Traitement"/>
      <sheetName val="Adhérents_Contributions"/>
      <sheetName val="Graf_Trésorerie"/>
      <sheetName val="Prépa_Graf"/>
      <sheetName val="Coûts_Communes"/>
      <sheetName val="GRAF_Comparaison"/>
      <sheetName val="GRAF_Prix_Comparaison"/>
      <sheetName val="Graf_Effet_des_taux"/>
      <sheetName val="FIN_DU_MODELE"/>
      <sheetName val="Evo-Déchets_Verts"/>
      <sheetName val="Plan_Fin_Synthèse_Communes"/>
      <sheetName val="Paramètres_DSP"/>
      <sheetName val="Travaux_DSP"/>
      <sheetName val="Travaux5_DSP"/>
      <sheetName val="Travaux6_DSP"/>
      <sheetName val="Travaux7_DSP"/>
      <sheetName val="Travaux8_DSP"/>
      <sheetName val="Travaux9_DSP"/>
      <sheetName val="Préfin_DSP"/>
      <sheetName val="Préfin6_DSP"/>
      <sheetName val="Préfin7_DSP"/>
      <sheetName val="Préfin8_DSP"/>
      <sheetName val="Préfin9_DSP"/>
      <sheetName val="Soldespréfi_DSP"/>
      <sheetName val="Emprunt1_DSP"/>
      <sheetName val="Emprunt6_DSP"/>
      <sheetName val="Emprunt7_DSP"/>
      <sheetName val="Emprunt8_DSP"/>
      <sheetName val="Emprunt9_DSP"/>
      <sheetName val="Emprunt1_Com"/>
      <sheetName val="Emprunt2_Com"/>
      <sheetName val="Emprunt3_Com"/>
      <sheetName val="Emprunt4_Com"/>
      <sheetName val="Emprunt5_Com"/>
      <sheetName val="Dette_Communes"/>
      <sheetName val="Plan_Fin_Annexe"/>
      <sheetName val="Budget_Annexe"/>
      <sheetName val="Récup_TVA_VF"/>
      <sheetName val="Dette_Collectes_EPCI"/>
      <sheetName val="Dette_Traitement_EPCI"/>
      <sheetName val="Synthèse_Hypothèses1"/>
      <sheetName val="Prorata_RT1"/>
      <sheetName val="Prorata_RT_ST1"/>
      <sheetName val="Compar_Prix1"/>
      <sheetName val="Adh__Communes1"/>
      <sheetName val="Adhérents_Tonnages1"/>
      <sheetName val="Taux_trimestriels1"/>
      <sheetName val="Duration_des_crédits1"/>
      <sheetName val="Duration_des_crédits_DSP1"/>
      <sheetName val="Paramètres_Généraux1"/>
      <sheetName val="Paramètres_Tonnages1"/>
      <sheetName val="Pop_desservie_5M1"/>
      <sheetName val="Pop_desservie_JM1"/>
      <sheetName val="Paramètres_Collectes1"/>
      <sheetName val="Paramètres_Collectes_Sélective1"/>
      <sheetName val="Paramètres_Déchetteries1"/>
      <sheetName val="Dates_Traitement1"/>
      <sheetName val="Scénarios_Techniques1"/>
      <sheetName val="Montants_Traitement1"/>
      <sheetName val="Paramètres_Capacités1"/>
      <sheetName val="Exploitation_Traitement1"/>
      <sheetName val="Barêmes_Eco-Emballages1"/>
      <sheetName val="Performance_CS1"/>
      <sheetName val="GRAF_Recettes_Eco-Emballage1"/>
      <sheetName val="Recettes_Eco-Emballages1"/>
      <sheetName val="Prorata_TVA_5,51"/>
      <sheetName val="Calendrier_Investissements1"/>
      <sheetName val="Durées_d'amortissement1"/>
      <sheetName val="Progression_CS1"/>
      <sheetName val="Tonnages_Estimés1"/>
      <sheetName val="Travaux1_DSP1"/>
      <sheetName val="Travaux2_DSP1"/>
      <sheetName val="Travaux3_DSP1"/>
      <sheetName val="Travaux4_DSP1"/>
      <sheetName val="Préfin1_DSP1"/>
      <sheetName val="Préfin2_DSP1"/>
      <sheetName val="Préfin3_DSP1"/>
      <sheetName val="Préfin4_DSP1"/>
      <sheetName val="Préfin5_DSP1"/>
      <sheetName val="Prix_de_Revient1"/>
      <sheetName val="Calculs_FCTVA1"/>
      <sheetName val="Plan_Fin_Collectes1"/>
      <sheetName val="Plan_Fin_Traitement_EPCI1"/>
      <sheetName val="Plan_Fin_Synthèse_CT1"/>
      <sheetName val="Emprunt_T11"/>
      <sheetName val="Emprunt_T21"/>
      <sheetName val="Emprunt_T31"/>
      <sheetName val="Emprunt_C11"/>
      <sheetName val="Emprunts_Antérieurs_EPCI1"/>
      <sheetName val="GRAF_Encours_Dette_antérieure1"/>
      <sheetName val="GRAF_Annuités_Dette_Antérieure1"/>
      <sheetName val="Dette_Antérieure_EPCI1"/>
      <sheetName val="Dette_Collectes_Collectivité1"/>
      <sheetName val="Dette_Traitement_Collectivité1"/>
      <sheetName val="Dette_Globale_Collectivité1"/>
      <sheetName val="Graf_Encours_Global1"/>
      <sheetName val="GRAF_echéances1"/>
      <sheetName val="Prepa_graf_Dettes1"/>
      <sheetName val="Graf-Encours_EPCI1"/>
      <sheetName val="Plan_Fin_DSP1"/>
      <sheetName val="Plan_Fin_Synthèse_Délégataire1"/>
      <sheetName val="Emprunt2_DSP1"/>
      <sheetName val="Emprunt3_DSP1"/>
      <sheetName val="Emprunt4_DSP1"/>
      <sheetName val="Emprunt5_DSP1"/>
      <sheetName val="Dette_DSP1"/>
      <sheetName val="Graf_Encours_DSP1"/>
      <sheetName val="graf_Charges_&amp;_Produits1"/>
      <sheetName val="C_E_R_1"/>
      <sheetName val="Amortis_anciens1"/>
      <sheetName val="Amortis_Inv1"/>
      <sheetName val="Amortis_Subv1"/>
      <sheetName val="Amortis_FCTVA1"/>
      <sheetName val="Compte_TVA1"/>
      <sheetName val="Budget_HT1"/>
      <sheetName val="C_E_R__Syndicat_Traitement1"/>
      <sheetName val="Budget_Syndicat_Traitement1"/>
      <sheetName val="Adhérents_Contributions1"/>
      <sheetName val="Graf_Trésorerie1"/>
      <sheetName val="Prépa_Graf1"/>
      <sheetName val="Coûts_Communes1"/>
      <sheetName val="GRAF_Comparaison1"/>
      <sheetName val="GRAF_Prix_Comparaison1"/>
      <sheetName val="Graf_Effet_des_taux1"/>
      <sheetName val="FIN_DU_MODELE1"/>
      <sheetName val="Evo-Déchets_Verts1"/>
      <sheetName val="Plan_Fin_Synthèse_Communes1"/>
      <sheetName val="Paramètres_DSP1"/>
      <sheetName val="Travaux_DSP1"/>
      <sheetName val="Travaux5_DSP1"/>
      <sheetName val="Travaux6_DSP1"/>
      <sheetName val="Travaux7_DSP1"/>
      <sheetName val="Travaux8_DSP1"/>
      <sheetName val="Travaux9_DSP1"/>
      <sheetName val="Préfin_DSP1"/>
      <sheetName val="Préfin6_DSP1"/>
      <sheetName val="Préfin7_DSP1"/>
      <sheetName val="Préfin8_DSP1"/>
      <sheetName val="Préfin9_DSP1"/>
      <sheetName val="Soldespréfi_DSP1"/>
      <sheetName val="Emprunt1_DSP1"/>
      <sheetName val="Emprunt6_DSP1"/>
      <sheetName val="Emprunt7_DSP1"/>
      <sheetName val="Emprunt8_DSP1"/>
      <sheetName val="Emprunt9_DSP1"/>
      <sheetName val="Emprunt1_Com1"/>
      <sheetName val="Emprunt2_Com1"/>
      <sheetName val="Emprunt3_Com1"/>
      <sheetName val="Emprunt4_Com1"/>
      <sheetName val="Emprunt5_Com1"/>
      <sheetName val="Dette_Communes1"/>
      <sheetName val="Plan_Fin_Annexe1"/>
      <sheetName val="Budget_Annexe1"/>
      <sheetName val="Récup_TVA_VF1"/>
      <sheetName val="Dette_Collectes_EPCI1"/>
      <sheetName val="Dette_Traitement_EPCI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>
        <row r="8">
          <cell r="B8">
            <v>2001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èses"/>
      <sheetName val="Synthèse Hypothèses"/>
      <sheetName val="Contrôle"/>
      <sheetName val="Prorata RT"/>
      <sheetName val="Prorata RT ST"/>
      <sheetName val="Compar Prix"/>
      <sheetName val="Adh. Communes"/>
      <sheetName val="Adhérents Tonnages"/>
      <sheetName val="Taux trimestriels"/>
      <sheetName val="Paramètres Généraux"/>
      <sheetName val="Paramètres Tonnages"/>
      <sheetName val="Pop desservie 5M"/>
      <sheetName val="Pop desservie JM"/>
      <sheetName val="Paramètres Collectes"/>
      <sheetName val="Paramètres Collectes Sélectives"/>
      <sheetName val="Paramètres Déchetteries"/>
      <sheetName val="Dates Traitement"/>
      <sheetName val="Scénarios Techniques"/>
      <sheetName val="Montants Traitement"/>
      <sheetName val="Paramètres Capacités"/>
      <sheetName val="Exploitation Traitement"/>
      <sheetName val="Subventions"/>
      <sheetName val="Barêmes Eco-Emballages"/>
      <sheetName val="Performance CS"/>
      <sheetName val="GRAF Recettes Eco-Emballage"/>
      <sheetName val="Recettes Eco-Emballages"/>
      <sheetName val="Prorata TVA 5,5"/>
      <sheetName val="Calendrier Investissements"/>
      <sheetName val="Investissements"/>
      <sheetName val="Durées d'amortissement"/>
      <sheetName val="Progression CS"/>
      <sheetName val="TonnagesBase"/>
      <sheetName val="Capacité"/>
      <sheetName val="Tonnages Estimés"/>
      <sheetName val="Calendrier"/>
      <sheetName val="Travaux1"/>
      <sheetName val="Travaux2"/>
      <sheetName val="Travaux3"/>
      <sheetName val="Travaux4"/>
      <sheetName val="Préfin1"/>
      <sheetName val="Préfin2"/>
      <sheetName val="Préfin3"/>
      <sheetName val="Préfin4"/>
      <sheetName val="Préfin5"/>
      <sheetName val="Prix de Revient"/>
      <sheetName val="Calculs FCTVA"/>
      <sheetName val="FCTVA"/>
      <sheetName val="Plan Fin Collectes"/>
      <sheetName val="Plan Fin Traitement EPCI"/>
      <sheetName val="Plan Fin Synthèse CT"/>
      <sheetName val="Emprunt T1"/>
      <sheetName val="Emprunt T2"/>
      <sheetName val="Emprunt T3"/>
      <sheetName val="Emprunt4"/>
      <sheetName val="Emprunt C1"/>
      <sheetName val="Emprunts Antérieurs EPCI"/>
      <sheetName val="GRAF Encours Dette antérieure"/>
      <sheetName val="GRAF Annuités Dette Antérieure"/>
      <sheetName val="Dette Antérieure EPCI"/>
      <sheetName val="Dette Collectes EPCI"/>
      <sheetName val="Dette Traitement EPCI"/>
      <sheetName val="Dette Globale Collectivité"/>
      <sheetName val="Graf Encours Global"/>
      <sheetName val="GRAF echéances"/>
      <sheetName val="Prepa graf Dettes"/>
      <sheetName val="Graf-Encours EPCI"/>
      <sheetName val="Graf Encours DSP"/>
      <sheetName val="Charges"/>
      <sheetName val="graf Charges &amp; Produits"/>
      <sheetName val="Recettes"/>
      <sheetName val="C.E.R."/>
      <sheetName val="Amortis anciens"/>
      <sheetName val="Amortis Inv"/>
      <sheetName val="Amortis Subv"/>
      <sheetName val="Amortissement"/>
      <sheetName val="Amortis FCTVA"/>
      <sheetName val="Budget"/>
      <sheetName val="Compte TVA"/>
      <sheetName val="Budget HT"/>
      <sheetName val="C.E.R. Syndicat Traitement"/>
      <sheetName val="Budget Syndicat Traitement"/>
      <sheetName val="Adhérents Contributions"/>
      <sheetName val="Graf Trésorerie"/>
      <sheetName val="Graf-contribution"/>
      <sheetName val="Prépa Graf"/>
      <sheetName val="Grafamortis"/>
      <sheetName val="Coûts Communes"/>
      <sheetName val="Contributions"/>
      <sheetName val="GRAF Comparaison"/>
      <sheetName val="GRAF Prix Comparaison"/>
      <sheetName val="Graf Effet des taux"/>
      <sheetName val="Comparaison"/>
      <sheetName val="FIN DU MODELE"/>
      <sheetName val="Affectation"/>
      <sheetName val="Evo-Déchets Verts"/>
      <sheetName val="DGF1"/>
      <sheetName val="DGF2"/>
      <sheetName val="Répartition"/>
      <sheetName val="Plan Fin Synthèse Communes"/>
      <sheetName val="Travaux5"/>
      <sheetName val="Travaux6"/>
      <sheetName val="Travaux7"/>
      <sheetName val="Travaux8"/>
      <sheetName val="Travaux9"/>
      <sheetName val="Travaux10"/>
      <sheetName val="Travaux11"/>
      <sheetName val="Travaux12"/>
      <sheetName val="Travaux13"/>
      <sheetName val="Préfin6"/>
      <sheetName val="Préfin7"/>
      <sheetName val="Préfin8"/>
      <sheetName val="Préfin9"/>
      <sheetName val="Préfin10"/>
      <sheetName val="Préfin11"/>
      <sheetName val="Préfin12"/>
      <sheetName val="Préfin13"/>
      <sheetName val="Paramètres DSP"/>
      <sheetName val="Travaux DSP"/>
      <sheetName val="Travaux1 DSP"/>
      <sheetName val="Travaux2 DSP"/>
      <sheetName val="Travaux3 DSP"/>
      <sheetName val="Travaux4 DSP"/>
      <sheetName val="Travaux5 DSP"/>
      <sheetName val="Travaux6 DSP"/>
      <sheetName val="Travaux7 DSP"/>
      <sheetName val="Travaux8 DSP"/>
      <sheetName val="Travaux9 DSP"/>
      <sheetName val="Préfin DSP"/>
      <sheetName val="Préfin1 DSP"/>
      <sheetName val="Préfin2 DSP"/>
      <sheetName val="Préfin3 DSP"/>
      <sheetName val="Préfin4 DSP"/>
      <sheetName val="Préfin5 DSP"/>
      <sheetName val="Préfin6 DSP"/>
      <sheetName val="Préfin7 DSP"/>
      <sheetName val="Préfin8 DSP"/>
      <sheetName val="Préfin9 DSP"/>
      <sheetName val="Soldespréfi DSP"/>
      <sheetName val="Plan Fin DSP"/>
      <sheetName val="Plan Fin Synthèse Délégataire"/>
      <sheetName val="Emprunt1 DSP"/>
      <sheetName val="Emprunt2 DSP"/>
      <sheetName val="Emprunt3 DSP"/>
      <sheetName val="Emprunt4 DSP"/>
      <sheetName val="Emprunt5 DSP"/>
      <sheetName val="Emprunt6 DSP"/>
      <sheetName val="Emprunt7 DSP"/>
      <sheetName val="Emprunt8 DSP"/>
      <sheetName val="Emprunt9 DSP"/>
      <sheetName val="Dette DSP"/>
      <sheetName val="Emprunt5"/>
      <sheetName val="Emprunt6"/>
      <sheetName val="Emprunt7"/>
      <sheetName val="Emprunt8"/>
      <sheetName val="Emprunt9"/>
      <sheetName val="Emprunt10"/>
      <sheetName val="Emprunt11"/>
      <sheetName val="Emprunt12"/>
      <sheetName val="Emprunt13"/>
      <sheetName val="Emprunt14"/>
      <sheetName val="Emprunt1 Com"/>
      <sheetName val="Emprunt2 Com"/>
      <sheetName val="Emprunt3 Com"/>
      <sheetName val="Emprunt4 Com"/>
      <sheetName val="Emprunt5 Com"/>
      <sheetName val="Dette Communes"/>
      <sheetName val="Plan Fin Annexe"/>
      <sheetName val="Budget Annexe"/>
      <sheetName val="Récup TVA VF"/>
      <sheetName val="Soldespréfi1"/>
      <sheetName val="Suivi P1 Exploitation"/>
      <sheetName val="Duration des crédits"/>
      <sheetName val="Duration des crédits DSP"/>
      <sheetName val="Dette Collectes Collectivité"/>
      <sheetName val="Dette Traitement Collectivité"/>
      <sheetName val="Scenario Manager"/>
      <sheetName val="AMORTISSEMENTS ACQUIS"/>
      <sheetName val="Synthèse_Hypothèses"/>
      <sheetName val="Prorata_RT"/>
      <sheetName val="Prorata_RT_ST"/>
      <sheetName val="Compar_Prix"/>
      <sheetName val="Adh__Communes"/>
      <sheetName val="Adhérents_Tonnages"/>
      <sheetName val="Taux_trimestriels"/>
      <sheetName val="Paramètres_Généraux"/>
      <sheetName val="Paramètres_Tonnages"/>
      <sheetName val="Pop_desservie_5M"/>
      <sheetName val="Pop_desservie_JM"/>
      <sheetName val="Paramètres_Collectes"/>
      <sheetName val="Paramètres_Collectes_Sélectives"/>
      <sheetName val="Paramètres_Déchetteries"/>
      <sheetName val="Dates_Traitement"/>
      <sheetName val="Scénarios_Techniques"/>
      <sheetName val="Montants_Traitement"/>
      <sheetName val="Paramètres_Capacités"/>
      <sheetName val="Exploitation_Traitement"/>
      <sheetName val="Barêmes_Eco-Emballages"/>
      <sheetName val="Performance_CS"/>
      <sheetName val="GRAF_Recettes_Eco-Emballage"/>
      <sheetName val="Recettes_Eco-Emballages"/>
      <sheetName val="Prorata_TVA_5,5"/>
      <sheetName val="Calendrier_Investissements"/>
      <sheetName val="Durées_d'amortissement"/>
      <sheetName val="Progression_CS"/>
      <sheetName val="Tonnages_Estimés"/>
      <sheetName val="Prix_de_Revient"/>
      <sheetName val="Calculs_FCTVA"/>
      <sheetName val="Plan_Fin_Collectes"/>
      <sheetName val="Plan_Fin_Traitement_EPCI"/>
      <sheetName val="Plan_Fin_Synthèse_CT"/>
      <sheetName val="Emprunt_T1"/>
      <sheetName val="Emprunt_T2"/>
      <sheetName val="Emprunt_T3"/>
      <sheetName val="Emprunt_C1"/>
      <sheetName val="Emprunts_Antérieurs_EPCI"/>
      <sheetName val="GRAF_Encours_Dette_antérieure"/>
      <sheetName val="GRAF_Annuités_Dette_Antérieure"/>
      <sheetName val="Dette_Antérieure_EPCI"/>
      <sheetName val="Dette_Collectes_EPCI"/>
      <sheetName val="Dette_Traitement_EPCI"/>
      <sheetName val="Dette_Globale_Collectivité"/>
      <sheetName val="Graf_Encours_Global"/>
      <sheetName val="GRAF_echéances"/>
      <sheetName val="Prepa_graf_Dettes"/>
      <sheetName val="Graf-Encours_EPCI"/>
      <sheetName val="Graf_Encours_DSP"/>
      <sheetName val="graf_Charges_&amp;_Produits"/>
      <sheetName val="C_E_R_"/>
      <sheetName val="Amortis_anciens"/>
      <sheetName val="Amortis_Inv"/>
      <sheetName val="Amortis_Subv"/>
      <sheetName val="Amortis_FCTVA"/>
      <sheetName val="Compte_TVA"/>
      <sheetName val="Budget_HT"/>
      <sheetName val="C_E_R__Syndicat_Traitement"/>
      <sheetName val="Budget_Syndicat_Traitement"/>
      <sheetName val="Adhérents_Contributions"/>
      <sheetName val="Graf_Trésorerie"/>
      <sheetName val="Prépa_Graf"/>
      <sheetName val="Coûts_Communes"/>
      <sheetName val="GRAF_Comparaison"/>
      <sheetName val="GRAF_Prix_Comparaison"/>
      <sheetName val="Graf_Effet_des_taux"/>
      <sheetName val="FIN_DU_MODELE"/>
      <sheetName val="Evo-Déchets_Verts"/>
      <sheetName val="Plan_Fin_Synthèse_Communes"/>
      <sheetName val="Paramètres_DSP"/>
      <sheetName val="Travaux_DSP"/>
      <sheetName val="Travaux1_DSP"/>
      <sheetName val="Travaux2_DSP"/>
      <sheetName val="Travaux3_DSP"/>
      <sheetName val="Travaux4_DSP"/>
      <sheetName val="Travaux5_DSP"/>
      <sheetName val="Travaux6_DSP"/>
      <sheetName val="Travaux7_DSP"/>
      <sheetName val="Travaux8_DSP"/>
      <sheetName val="Travaux9_DSP"/>
      <sheetName val="Préfin_DSP"/>
      <sheetName val="Préfin1_DSP"/>
      <sheetName val="Préfin2_DSP"/>
      <sheetName val="Préfin3_DSP"/>
      <sheetName val="Préfin4_DSP"/>
      <sheetName val="Préfin5_DSP"/>
      <sheetName val="Préfin6_DSP"/>
      <sheetName val="Préfin7_DSP"/>
      <sheetName val="Préfin8_DSP"/>
      <sheetName val="Préfin9_DSP"/>
      <sheetName val="Soldespréfi_DSP"/>
      <sheetName val="Plan_Fin_DSP"/>
      <sheetName val="Plan_Fin_Synthèse_Délégataire"/>
      <sheetName val="Emprunt1_DSP"/>
      <sheetName val="Emprunt2_DSP"/>
      <sheetName val="Emprunt3_DSP"/>
      <sheetName val="Emprunt4_DSP"/>
      <sheetName val="Emprunt5_DSP"/>
      <sheetName val="Emprunt6_DSP"/>
      <sheetName val="Emprunt7_DSP"/>
      <sheetName val="Emprunt8_DSP"/>
      <sheetName val="Emprunt9_DSP"/>
      <sheetName val="Dette_DSP"/>
      <sheetName val="Emprunt1_Com"/>
      <sheetName val="Emprunt2_Com"/>
      <sheetName val="Emprunt3_Com"/>
      <sheetName val="Emprunt4_Com"/>
      <sheetName val="Emprunt5_Com"/>
      <sheetName val="Dette_Communes"/>
      <sheetName val="Plan_Fin_Annexe"/>
      <sheetName val="Budget_Annexe"/>
      <sheetName val="Récup_TVA_VF"/>
      <sheetName val="Tarifs"/>
      <sheetName val="Produits"/>
      <sheetName val="Invest"/>
      <sheetName val="Synthèse_Hypothèses1"/>
      <sheetName val="Prorata_RT1"/>
      <sheetName val="Prorata_RT_ST1"/>
      <sheetName val="Compar_Prix1"/>
      <sheetName val="Adh__Communes1"/>
      <sheetName val="Adhérents_Tonnages1"/>
      <sheetName val="Taux_trimestriels1"/>
      <sheetName val="Paramètres_Généraux1"/>
      <sheetName val="Paramètres_Tonnages1"/>
      <sheetName val="Pop_desservie_5M1"/>
      <sheetName val="Pop_desservie_JM1"/>
      <sheetName val="Paramètres_Collectes1"/>
      <sheetName val="Paramètres_Collectes_Sélective1"/>
      <sheetName val="Paramètres_Déchetteries1"/>
      <sheetName val="Dates_Traitement1"/>
      <sheetName val="Scénarios_Techniques1"/>
      <sheetName val="Montants_Traitement1"/>
      <sheetName val="Paramètres_Capacités1"/>
      <sheetName val="Exploitation_Traitement1"/>
      <sheetName val="Barêmes_Eco-Emballages1"/>
      <sheetName val="Performance_CS1"/>
      <sheetName val="GRAF_Recettes_Eco-Emballage1"/>
      <sheetName val="Recettes_Eco-Emballages1"/>
      <sheetName val="Prorata_TVA_5,51"/>
      <sheetName val="Calendrier_Investissements1"/>
      <sheetName val="Durées_d'amortissement1"/>
      <sheetName val="Progression_CS1"/>
      <sheetName val="Tonnages_Estimés1"/>
      <sheetName val="Prix_de_Revient1"/>
      <sheetName val="Calculs_FCTVA1"/>
      <sheetName val="Plan_Fin_Collectes1"/>
      <sheetName val="Plan_Fin_Traitement_EPCI1"/>
      <sheetName val="Plan_Fin_Synthèse_CT1"/>
      <sheetName val="Emprunt_T11"/>
      <sheetName val="Emprunt_T21"/>
      <sheetName val="Emprunt_T31"/>
      <sheetName val="Emprunt_C11"/>
      <sheetName val="Emprunts_Antérieurs_EPCI1"/>
      <sheetName val="GRAF_Encours_Dette_antérieure1"/>
      <sheetName val="GRAF_Annuités_Dette_Antérieure1"/>
      <sheetName val="Dette_Antérieure_EPCI1"/>
      <sheetName val="Dette_Collectes_EPCI1"/>
      <sheetName val="Dette_Traitement_EPCI1"/>
      <sheetName val="Dette_Globale_Collectivité1"/>
      <sheetName val="Graf_Encours_Global1"/>
      <sheetName val="GRAF_echéances1"/>
      <sheetName val="Prepa_graf_Dettes1"/>
      <sheetName val="Graf-Encours_EPCI1"/>
      <sheetName val="Graf_Encours_DSP1"/>
      <sheetName val="graf_Charges_&amp;_Produits1"/>
      <sheetName val="C_E_R_1"/>
      <sheetName val="Amortis_anciens1"/>
      <sheetName val="Amortis_Inv1"/>
      <sheetName val="Amortis_Subv1"/>
      <sheetName val="Amortis_FCTVA1"/>
      <sheetName val="Compte_TVA1"/>
      <sheetName val="Budget_HT1"/>
      <sheetName val="C_E_R__Syndicat_Traitement1"/>
      <sheetName val="Budget_Syndicat_Traitement1"/>
      <sheetName val="Adhérents_Contributions1"/>
      <sheetName val="Graf_Trésorerie1"/>
      <sheetName val="Prépa_Graf1"/>
      <sheetName val="Coûts_Communes1"/>
      <sheetName val="GRAF_Comparaison1"/>
      <sheetName val="GRAF_Prix_Comparaison1"/>
      <sheetName val="Graf_Effet_des_taux1"/>
      <sheetName val="FIN_DU_MODELE1"/>
      <sheetName val="Evo-Déchets_Verts1"/>
      <sheetName val="Plan_Fin_Synthèse_Communes1"/>
      <sheetName val="Paramètres_DSP1"/>
      <sheetName val="Travaux_DSP1"/>
      <sheetName val="Travaux1_DSP1"/>
      <sheetName val="Travaux2_DSP1"/>
      <sheetName val="Travaux3_DSP1"/>
      <sheetName val="Travaux4_DSP1"/>
      <sheetName val="Travaux5_DSP1"/>
      <sheetName val="Travaux6_DSP1"/>
      <sheetName val="Travaux7_DSP1"/>
      <sheetName val="Travaux8_DSP1"/>
      <sheetName val="Travaux9_DSP1"/>
      <sheetName val="Préfin_DSP1"/>
      <sheetName val="Préfin1_DSP1"/>
      <sheetName val="Préfin2_DSP1"/>
      <sheetName val="Préfin3_DSP1"/>
      <sheetName val="Préfin4_DSP1"/>
      <sheetName val="Préfin5_DSP1"/>
      <sheetName val="Préfin6_DSP1"/>
      <sheetName val="Préfin7_DSP1"/>
      <sheetName val="Préfin8_DSP1"/>
      <sheetName val="Préfin9_DSP1"/>
      <sheetName val="Soldespréfi_DSP1"/>
      <sheetName val="Plan_Fin_DSP1"/>
      <sheetName val="Plan_Fin_Synthèse_Délégataire1"/>
      <sheetName val="Emprunt1_DSP1"/>
      <sheetName val="Emprunt2_DSP1"/>
      <sheetName val="Emprunt3_DSP1"/>
      <sheetName val="Emprunt4_DSP1"/>
      <sheetName val="Emprunt5_DSP1"/>
      <sheetName val="Emprunt6_DSP1"/>
      <sheetName val="Emprunt7_DSP1"/>
      <sheetName val="Emprunt8_DSP1"/>
      <sheetName val="Emprunt9_DSP1"/>
      <sheetName val="Dette_DSP1"/>
      <sheetName val="Emprunt1_Com1"/>
      <sheetName val="Emprunt2_Com1"/>
      <sheetName val="Emprunt3_Com1"/>
      <sheetName val="Emprunt4_Com1"/>
      <sheetName val="Emprunt5_Com1"/>
      <sheetName val="Dette_Communes1"/>
      <sheetName val="Plan_Fin_Annexe1"/>
      <sheetName val="Budget_Annexe1"/>
      <sheetName val="Récup_TVA_VF1"/>
      <sheetName val="Synthèse_Hypothèses2"/>
      <sheetName val="Prorata_RT2"/>
      <sheetName val="Prorata_RT_ST2"/>
      <sheetName val="Compar_Prix2"/>
      <sheetName val="Adh__Communes2"/>
      <sheetName val="Adhérents_Tonnages2"/>
      <sheetName val="Taux_trimestriels2"/>
      <sheetName val="Paramètres_Généraux2"/>
      <sheetName val="Paramètres_Tonnages2"/>
      <sheetName val="Pop_desservie_5M2"/>
      <sheetName val="Pop_desservie_JM2"/>
      <sheetName val="Paramètres_Collectes2"/>
      <sheetName val="Paramètres_Collectes_Sélective2"/>
      <sheetName val="Paramètres_Déchetteries2"/>
      <sheetName val="Dates_Traitement2"/>
      <sheetName val="Scénarios_Techniques2"/>
      <sheetName val="Montants_Traitement2"/>
      <sheetName val="Paramètres_Capacités2"/>
      <sheetName val="Exploitation_Traitement2"/>
      <sheetName val="Barêmes_Eco-Emballages2"/>
      <sheetName val="Performance_CS2"/>
      <sheetName val="GRAF_Recettes_Eco-Emballage2"/>
      <sheetName val="Recettes_Eco-Emballages2"/>
      <sheetName val="Prorata_TVA_5,52"/>
      <sheetName val="Calendrier_Investissements2"/>
      <sheetName val="Durées_d'amortissement2"/>
      <sheetName val="Progression_CS2"/>
      <sheetName val="Tonnages_Estimés2"/>
      <sheetName val="Prix_de_Revient2"/>
      <sheetName val="Calculs_FCTVA2"/>
      <sheetName val="Plan_Fin_Collectes2"/>
      <sheetName val="Plan_Fin_Traitement_EPCI2"/>
      <sheetName val="Plan_Fin_Synthèse_CT2"/>
      <sheetName val="Emprunt_T12"/>
      <sheetName val="Emprunt_T22"/>
      <sheetName val="Emprunt_T32"/>
      <sheetName val="Emprunt_C12"/>
      <sheetName val="Emprunts_Antérieurs_EPCI2"/>
      <sheetName val="GROUPE"/>
      <sheetName val="GRAF_Encours_Dette_antérieure2"/>
      <sheetName val="GRAF_Annuités_Dette_Antérieure2"/>
      <sheetName val="Dette_Antérieure_EPCI2"/>
      <sheetName val="Dette_Collectes_EPCI2"/>
      <sheetName val="Dette_Traitement_EPCI2"/>
      <sheetName val="Dette_Globale_Collectivité2"/>
      <sheetName val="Graf_Encours_Global2"/>
      <sheetName val="GRAF_echéances2"/>
      <sheetName val="Prepa_graf_Dettes2"/>
      <sheetName val="Graf-Encours_EPCI2"/>
      <sheetName val="Graf_Encours_DSP2"/>
      <sheetName val="graf_Charges_&amp;_Produits2"/>
      <sheetName val="C_E_R_2"/>
      <sheetName val="Amortis_anciens2"/>
      <sheetName val="Amortis_Inv2"/>
      <sheetName val="Amortis_Subv2"/>
      <sheetName val="Amortis_FCTVA2"/>
      <sheetName val="Compte_TVA2"/>
      <sheetName val="Budget_HT2"/>
      <sheetName val="C_E_R__Syndicat_Traitement2"/>
      <sheetName val="Budget_Syndicat_Traitement2"/>
      <sheetName val="Adhérents_Contributions2"/>
      <sheetName val="Graf_Trésorerie2"/>
      <sheetName val="Prépa_Graf2"/>
      <sheetName val="Coûts_Communes2"/>
      <sheetName val="GRAF_Comparaison2"/>
      <sheetName val="GRAF_Prix_Comparaison2"/>
      <sheetName val="Graf_Effet_des_taux2"/>
      <sheetName val="FIN_DU_MODELE2"/>
      <sheetName val="Evo-Déchets_Verts2"/>
      <sheetName val="Plan_Fin_Synthèse_Communes2"/>
      <sheetName val="Paramètres_DSP2"/>
      <sheetName val="Travaux_DSP2"/>
      <sheetName val="Travaux1_DSP2"/>
      <sheetName val="Travaux2_DSP2"/>
      <sheetName val="Travaux3_DSP2"/>
      <sheetName val="Travaux4_DSP2"/>
      <sheetName val="Travaux5_DSP2"/>
      <sheetName val="Travaux6_DSP2"/>
      <sheetName val="Travaux7_DSP2"/>
      <sheetName val="Travaux8_DSP2"/>
      <sheetName val="Travaux9_DSP2"/>
      <sheetName val="Préfin_DSP2"/>
      <sheetName val="Préfin1_DSP2"/>
      <sheetName val="Préfin2_DSP2"/>
      <sheetName val="Préfin3_DSP2"/>
      <sheetName val="Préfin4_DSP2"/>
      <sheetName val="Préfin5_DSP2"/>
      <sheetName val="Préfin6_DSP2"/>
      <sheetName val="Préfin7_DSP2"/>
      <sheetName val="Préfin8_DSP2"/>
      <sheetName val="Préfin9_DSP2"/>
      <sheetName val="Soldespréfi_DSP2"/>
      <sheetName val="Plan_Fin_DSP2"/>
      <sheetName val="Plan_Fin_Synthèse_Délégataire2"/>
      <sheetName val="Emprunt1_DSP2"/>
      <sheetName val="Emprunt2_DSP2"/>
      <sheetName val="Emprunt3_DSP2"/>
      <sheetName val="Emprunt4_DSP2"/>
      <sheetName val="Emprunt5_DSP2"/>
      <sheetName val="Emprunt6_DSP2"/>
      <sheetName val="Emprunt7_DSP2"/>
      <sheetName val="Emprunt8_DSP2"/>
      <sheetName val="Emprunt9_DSP2"/>
      <sheetName val="Dette_DSP2"/>
      <sheetName val="Emprunt1_Com2"/>
      <sheetName val="Emprunt2_Com2"/>
      <sheetName val="Emprunt3_Com2"/>
      <sheetName val="Emprunt4_Com2"/>
      <sheetName val="Emprunt5_Com2"/>
      <sheetName val="Dette_Communes2"/>
      <sheetName val="Plan_Fin_Annexe2"/>
      <sheetName val="Budget_Annexe2"/>
      <sheetName val="Récup_TVA_VF2"/>
      <sheetName val="Synthèse_Hypothèses3"/>
      <sheetName val="Prorata_RT3"/>
      <sheetName val="Prorata_RT_ST3"/>
      <sheetName val="Compar_Prix3"/>
      <sheetName val="Adh__Communes3"/>
      <sheetName val="Adhérents_Tonnages3"/>
      <sheetName val="Taux_trimestriels3"/>
      <sheetName val="Paramètres_Généraux3"/>
      <sheetName val="Paramètres_Tonnages3"/>
      <sheetName val="Pop_desservie_5M3"/>
      <sheetName val="Pop_desservie_JM3"/>
      <sheetName val="Paramètres_Collectes3"/>
      <sheetName val="Paramètres_Collectes_Sélective3"/>
      <sheetName val="Paramètres_Déchetteries3"/>
      <sheetName val="Dates_Traitement3"/>
      <sheetName val="Scénarios_Techniques3"/>
      <sheetName val="Montants_Traitement3"/>
      <sheetName val="Paramètres_Capacités3"/>
      <sheetName val="Exploitation_Traitement3"/>
      <sheetName val="Barêmes_Eco-Emballages3"/>
      <sheetName val="Performance_CS3"/>
      <sheetName val="GRAF_Recettes_Eco-Emballage3"/>
      <sheetName val="Recettes_Eco-Emballages3"/>
      <sheetName val="Prorata_TVA_5,53"/>
      <sheetName val="Calendrier_Investissements3"/>
      <sheetName val="Durées_d'amortissement3"/>
      <sheetName val="Progression_CS3"/>
      <sheetName val="Tonnages_Estimés3"/>
      <sheetName val="Prix_de_Revient3"/>
      <sheetName val="Calculs_FCTVA3"/>
      <sheetName val="Plan_Fin_Collectes3"/>
      <sheetName val="Plan_Fin_Traitement_EPCI3"/>
      <sheetName val="Plan_Fin_Synthèse_CT3"/>
      <sheetName val="Emprunt_T13"/>
      <sheetName val="Emprunt_T23"/>
      <sheetName val="Emprunt_T33"/>
      <sheetName val="Emprunt_C13"/>
      <sheetName val="Emprunts_Antérieurs_EPCI3"/>
      <sheetName val="GRAF_Encours_Dette_antérieure3"/>
      <sheetName val="GRAF_Annuités_Dette_Antérieure3"/>
      <sheetName val="Dette_Antérieure_EPCI3"/>
      <sheetName val="Dette_Collectes_EPCI3"/>
      <sheetName val="Dette_Traitement_EPCI3"/>
      <sheetName val="Dette_Globale_Collectivité3"/>
      <sheetName val="Graf_Encours_Global3"/>
      <sheetName val="GRAF_echéances3"/>
      <sheetName val="Prepa_graf_Dettes3"/>
      <sheetName val="Graf-Encours_EPCI3"/>
      <sheetName val="Graf_Encours_DSP3"/>
      <sheetName val="graf_Charges_&amp;_Produits3"/>
      <sheetName val="C_E_R_3"/>
      <sheetName val="Amortis_anciens3"/>
      <sheetName val="Amortis_Inv3"/>
      <sheetName val="Amortis_Subv3"/>
      <sheetName val="Amortis_FCTVA3"/>
      <sheetName val="Compte_TVA3"/>
      <sheetName val="Budget_HT3"/>
      <sheetName val="C_E_R__Syndicat_Traitement3"/>
      <sheetName val="Budget_Syndicat_Traitement3"/>
      <sheetName val="Adhérents_Contributions3"/>
      <sheetName val="Graf_Trésorerie3"/>
      <sheetName val="Prépa_Graf3"/>
      <sheetName val="Coûts_Communes3"/>
      <sheetName val="GRAF_Comparaison3"/>
      <sheetName val="GRAF_Prix_Comparaison3"/>
      <sheetName val="Graf_Effet_des_taux3"/>
      <sheetName val="FIN_DU_MODELE3"/>
      <sheetName val="Evo-Déchets_Verts3"/>
      <sheetName val="Plan_Fin_Synthèse_Communes3"/>
      <sheetName val="Paramètres_DSP3"/>
      <sheetName val="Travaux_DSP3"/>
      <sheetName val="Travaux1_DSP3"/>
      <sheetName val="Travaux2_DSP3"/>
      <sheetName val="Travaux3_DSP3"/>
      <sheetName val="Travaux4_DSP3"/>
      <sheetName val="Travaux5_DSP3"/>
      <sheetName val="Travaux6_DSP3"/>
      <sheetName val="Travaux7_DSP3"/>
      <sheetName val="Travaux8_DSP3"/>
      <sheetName val="Travaux9_DSP3"/>
      <sheetName val="Préfin_DSP3"/>
      <sheetName val="Préfin1_DSP3"/>
      <sheetName val="Préfin2_DSP3"/>
      <sheetName val="Préfin3_DSP3"/>
      <sheetName val="Préfin4_DSP3"/>
      <sheetName val="Préfin5_DSP3"/>
      <sheetName val="Préfin6_DSP3"/>
      <sheetName val="Préfin7_DSP3"/>
      <sheetName val="Préfin8_DSP3"/>
      <sheetName val="Préfin9_DSP3"/>
      <sheetName val="Soldespréfi_DSP3"/>
      <sheetName val="Plan_Fin_DSP3"/>
      <sheetName val="Plan_Fin_Synthèse_Délégataire3"/>
      <sheetName val="Emprunt1_DSP3"/>
      <sheetName val="Emprunt2_DSP3"/>
      <sheetName val="Emprunt3_DSP3"/>
      <sheetName val="Emprunt4_DSP3"/>
      <sheetName val="Emprunt5_DSP3"/>
      <sheetName val="Emprunt6_DSP3"/>
      <sheetName val="Emprunt7_DSP3"/>
      <sheetName val="Emprunt8_DSP3"/>
      <sheetName val="Emprunt9_DSP3"/>
      <sheetName val="Dette_DSP3"/>
      <sheetName val="Emprunt1_Com3"/>
      <sheetName val="Emprunt2_Com3"/>
      <sheetName val="Emprunt3_Com3"/>
      <sheetName val="Emprunt4_Com3"/>
      <sheetName val="Emprunt5_Com3"/>
      <sheetName val="Dette_Communes3"/>
      <sheetName val="Plan_Fin_Annexe3"/>
      <sheetName val="Budget_Annexe3"/>
      <sheetName val="Récup_TVA_VF3"/>
      <sheetName val="Duration_des_crédits"/>
      <sheetName val="Duration_des_crédits_DSP"/>
      <sheetName val="Dette_Collectes_Collectivité"/>
      <sheetName val="Dette_Traitement_Collectivité"/>
      <sheetName val="Duration_des_crédits1"/>
      <sheetName val="Duration_des_crédits_DSP1"/>
      <sheetName val="Dette_Collectes_Collectivité1"/>
      <sheetName val="Dette_Traitement_Collectivité1"/>
      <sheetName val="Suivi_P1_Exploitation2"/>
      <sheetName val="Duration_des_crédits2"/>
      <sheetName val="Duration_des_crédits_DSP2"/>
      <sheetName val="Dette_Collectes_Collectivité2"/>
      <sheetName val="Dette_Traitement_Collectivité2"/>
      <sheetName val="Scenario_Manager2"/>
      <sheetName val="AMORTISSEMENTS_ACQUIS2"/>
      <sheetName val="Suivi_P1_Exploitation"/>
      <sheetName val="Scenario_Manager"/>
      <sheetName val="AMORTISSEMENTS_ACQUIS"/>
      <sheetName val="Suivi_P1_Exploitation1"/>
      <sheetName val="Scenario_Manager1"/>
      <sheetName val="AMORTISSEMENTS_ACQUIS1"/>
      <sheetName val="Synthèse_Hypothèses4"/>
      <sheetName val="Prorata_RT4"/>
      <sheetName val="Prorata_RT_ST4"/>
      <sheetName val="Compar_Prix4"/>
      <sheetName val="Adh__Communes4"/>
      <sheetName val="Adhérents_Tonnages4"/>
      <sheetName val="Taux_trimestriels4"/>
      <sheetName val="Paramètres_Généraux4"/>
      <sheetName val="Paramètres_Tonnages4"/>
      <sheetName val="Pop_desservie_5M4"/>
      <sheetName val="Pop_desservie_JM4"/>
      <sheetName val="Paramètres_Collectes4"/>
      <sheetName val="Paramètres_Collectes_Sélective4"/>
      <sheetName val="Paramètres_Déchetteries4"/>
      <sheetName val="Dates_Traitement4"/>
      <sheetName val="Scénarios_Techniques4"/>
      <sheetName val="Montants_Traitement4"/>
      <sheetName val="Paramètres_Capacités4"/>
      <sheetName val="Exploitation_Traitement4"/>
      <sheetName val="Barêmes_Eco-Emballages4"/>
      <sheetName val="Performance_CS4"/>
      <sheetName val="GRAF_Recettes_Eco-Emballage4"/>
      <sheetName val="Recettes_Eco-Emballages4"/>
      <sheetName val="Prorata_TVA_5,54"/>
      <sheetName val="Calendrier_Investissements4"/>
      <sheetName val="Durées_d'amortissement4"/>
      <sheetName val="Progression_CS4"/>
      <sheetName val="Tonnages_Estimés4"/>
      <sheetName val="Prix_de_Revient4"/>
      <sheetName val="Calculs_FCTVA4"/>
      <sheetName val="Plan_Fin_Collectes4"/>
      <sheetName val="Plan_Fin_Traitement_EPCI4"/>
      <sheetName val="Plan_Fin_Synthèse_CT4"/>
      <sheetName val="Emprunt_T14"/>
      <sheetName val="Emprunt_T24"/>
      <sheetName val="Emprunt_T34"/>
      <sheetName val="Emprunt_C14"/>
      <sheetName val="Emprunts_Antérieurs_EPCI4"/>
      <sheetName val="GRAF_Encours_Dette_antérieure4"/>
      <sheetName val="GRAF_Annuités_Dette_Antérieure4"/>
      <sheetName val="Dette_Antérieure_EPCI4"/>
      <sheetName val="Dette_Collectes_EPCI4"/>
      <sheetName val="Dette_Traitement_EPCI4"/>
      <sheetName val="Dette_Globale_Collectivité4"/>
      <sheetName val="Graf_Encours_Global4"/>
      <sheetName val="GRAF_echéances4"/>
      <sheetName val="Prepa_graf_Dettes4"/>
      <sheetName val="Graf-Encours_EPCI4"/>
      <sheetName val="Graf_Encours_DSP4"/>
      <sheetName val="graf_Charges_&amp;_Produits4"/>
      <sheetName val="C_E_R_4"/>
      <sheetName val="Amortis_anciens4"/>
      <sheetName val="Amortis_Inv4"/>
      <sheetName val="Amortis_Subv4"/>
      <sheetName val="Amortis_FCTVA4"/>
      <sheetName val="Compte_TVA4"/>
      <sheetName val="Budget_HT4"/>
      <sheetName val="C_E_R__Syndicat_Traitement4"/>
      <sheetName val="Budget_Syndicat_Traitement4"/>
      <sheetName val="Adhérents_Contributions4"/>
      <sheetName val="Graf_Trésorerie4"/>
      <sheetName val="Prépa_Graf4"/>
      <sheetName val="Coûts_Communes4"/>
      <sheetName val="GRAF_Comparaison4"/>
      <sheetName val="GRAF_Prix_Comparaison4"/>
      <sheetName val="Graf_Effet_des_taux4"/>
      <sheetName val="FIN_DU_MODELE4"/>
      <sheetName val="Evo-Déchets_Verts4"/>
      <sheetName val="Plan_Fin_Synthèse_Communes4"/>
      <sheetName val="Paramètres_DSP4"/>
      <sheetName val="Travaux_DSP4"/>
      <sheetName val="Travaux1_DSP4"/>
      <sheetName val="Travaux2_DSP4"/>
      <sheetName val="Travaux3_DSP4"/>
      <sheetName val="Travaux4_DSP4"/>
      <sheetName val="Travaux5_DSP4"/>
      <sheetName val="Travaux6_DSP4"/>
      <sheetName val="Travaux7_DSP4"/>
      <sheetName val="Travaux8_DSP4"/>
      <sheetName val="Travaux9_DSP4"/>
      <sheetName val="Préfin_DSP4"/>
      <sheetName val="Préfin1_DSP4"/>
      <sheetName val="Préfin2_DSP4"/>
      <sheetName val="Préfin3_DSP4"/>
      <sheetName val="Préfin4_DSP4"/>
      <sheetName val="Préfin5_DSP4"/>
      <sheetName val="Préfin6_DSP4"/>
      <sheetName val="Préfin7_DSP4"/>
      <sheetName val="Préfin8_DSP4"/>
      <sheetName val="Préfin9_DSP4"/>
      <sheetName val="Soldespréfi_DSP4"/>
      <sheetName val="Plan_Fin_DSP4"/>
      <sheetName val="Plan_Fin_Synthèse_Délégataire4"/>
      <sheetName val="Emprunt1_DSP4"/>
      <sheetName val="Emprunt2_DSP4"/>
      <sheetName val="Emprunt3_DSP4"/>
      <sheetName val="Emprunt4_DSP4"/>
      <sheetName val="Emprunt5_DSP4"/>
      <sheetName val="Emprunt6_DSP4"/>
      <sheetName val="Emprunt7_DSP4"/>
      <sheetName val="Emprunt8_DSP4"/>
      <sheetName val="Emprunt9_DSP4"/>
      <sheetName val="Dette_DSP4"/>
      <sheetName val="Emprunt1_Com4"/>
      <sheetName val="Emprunt2_Com4"/>
      <sheetName val="Emprunt3_Com4"/>
      <sheetName val="Emprunt4_Com4"/>
      <sheetName val="Emprunt5_Com4"/>
      <sheetName val="Dette_Communes4"/>
      <sheetName val="Plan_Fin_Annexe4"/>
      <sheetName val="Budget_Annexe4"/>
      <sheetName val="Récup_TVA_VF4"/>
      <sheetName val="Suivi_P1_Exploitation3"/>
      <sheetName val="Duration_des_crédits3"/>
      <sheetName val="Duration_des_crédits_DSP3"/>
      <sheetName val="Dette_Collectes_Collectivité3"/>
      <sheetName val="Dette_Traitement_Collectivité3"/>
      <sheetName val="Scenario_Manager3"/>
      <sheetName val="AMORTISSEMENTS_ACQUIS3"/>
    </sheetNames>
    <sheetDataSet>
      <sheetData sheetId="0" refreshError="1">
        <row r="6">
          <cell r="E6">
            <v>1</v>
          </cell>
        </row>
        <row r="118">
          <cell r="E118">
            <v>2</v>
          </cell>
        </row>
      </sheetData>
      <sheetData sheetId="1">
        <row r="8">
          <cell r="B8">
            <v>2001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>
        <row r="8">
          <cell r="B8">
            <v>2001</v>
          </cell>
        </row>
        <row r="50">
          <cell r="B50">
            <v>4.1742000000000001E-2</v>
          </cell>
        </row>
        <row r="99">
          <cell r="C99">
            <v>0.19600000000000001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/>
      <sheetData sheetId="85" refreshError="1"/>
      <sheetData sheetId="86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>
        <row r="8">
          <cell r="B8">
            <v>2001</v>
          </cell>
        </row>
      </sheetData>
      <sheetData sheetId="183"/>
      <sheetData sheetId="184">
        <row r="8">
          <cell r="B8">
            <v>2001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8">
          <cell r="B8">
            <v>2001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8">
          <cell r="B8">
            <v>2001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>
        <row r="8">
          <cell r="B8">
            <v>2001</v>
          </cell>
        </row>
      </sheetData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8">
          <cell r="B8">
            <v>2001</v>
          </cell>
        </row>
      </sheetData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nthèse RAR"/>
      <sheetName val="synthèse faces et CA inflaté"/>
      <sheetName val="Capex RAR"/>
      <sheetName val="Restit Chantier RAR"/>
      <sheetName val="Restit CA"/>
      <sheetName val="Restit Redevance"/>
      <sheetName val="Récap Restit"/>
    </sheetNames>
    <sheetDataSet>
      <sheetData sheetId="0"/>
      <sheetData sheetId="1"/>
      <sheetData sheetId="2"/>
      <sheetData sheetId="3"/>
      <sheetData sheetId="4" refreshError="1">
        <row r="78">
          <cell r="C78">
            <v>39447</v>
          </cell>
          <cell r="D78">
            <v>39813</v>
          </cell>
          <cell r="E78">
            <v>40178</v>
          </cell>
          <cell r="F78">
            <v>40543</v>
          </cell>
          <cell r="G78">
            <v>40908</v>
          </cell>
          <cell r="H78">
            <v>41274</v>
          </cell>
          <cell r="I78">
            <v>41639</v>
          </cell>
          <cell r="J78">
            <v>42004</v>
          </cell>
          <cell r="K78">
            <v>42369</v>
          </cell>
          <cell r="L78">
            <v>42735</v>
          </cell>
          <cell r="M78">
            <v>43100</v>
          </cell>
          <cell r="N78">
            <v>43465</v>
          </cell>
          <cell r="O78">
            <v>43830</v>
          </cell>
          <cell r="P78">
            <v>44196</v>
          </cell>
          <cell r="Q78">
            <v>44561</v>
          </cell>
          <cell r="R78">
            <v>44926</v>
          </cell>
          <cell r="S78">
            <v>45291</v>
          </cell>
          <cell r="T78">
            <v>45657</v>
          </cell>
          <cell r="U78">
            <v>46022</v>
          </cell>
          <cell r="V78">
            <v>46387</v>
          </cell>
          <cell r="W78">
            <v>46752</v>
          </cell>
        </row>
      </sheetData>
      <sheetData sheetId="5"/>
      <sheetData sheetId="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 prix pub"/>
      <sheetName val="calcul prix depl aff"/>
      <sheetName val="calcul redevance pub"/>
      <sheetName val="calcul prix vélo"/>
      <sheetName val="SYNTHESETRAVAIL"/>
      <sheetName val="bordereau 010304"/>
      <sheetName val="redevance 010304"/>
      <sheetName val="dqe 010304"/>
      <sheetName val="Variante"/>
      <sheetName val="SYNTHESEVILLE"/>
      <sheetName val="Synthèse 300804"/>
      <sheetName val="redevance nette010304"/>
      <sheetName val="synthesefi"/>
      <sheetName val="générateur hypothese"/>
      <sheetName val="Mobiliers "/>
      <sheetName val="Gestion des dates"/>
      <sheetName val="Plan financier global"/>
      <sheetName val="Local Currency"/>
      <sheetName val="structure cout vélo"/>
      <sheetName val="synthèse vélo"/>
      <sheetName val="inv velo"/>
      <sheetName val="exploit velo"/>
      <sheetName val="Hypothèses Vélos"/>
      <sheetName val="recap faces"/>
      <sheetName val="synthèse"/>
      <sheetName val="CA Decaux"/>
      <sheetName val="Corporate"/>
      <sheetName val="invest agence"/>
      <sheetName val="plan de montage"/>
      <sheetName val="Design"/>
      <sheetName val="Investissement "/>
      <sheetName val="Entretien"/>
      <sheetName val="Maintenance AMI"/>
      <sheetName val="Maintenance corrective"/>
      <sheetName val="conso elect et telecom"/>
      <sheetName val="dépose - déplacement"/>
      <sheetName val="Transport"/>
      <sheetName val="Réno peinture"/>
      <sheetName val="Entretien bas"/>
      <sheetName val="Maintenance"/>
      <sheetName val="recap mobiliers"/>
      <sheetName val="Polyvalent"/>
      <sheetName val="Parametres eco"/>
      <sheetName val="Hypothese"/>
      <sheetName val="1 Données de base du projet"/>
      <sheetName val="2 Saisie des mobiliers"/>
      <sheetName val="3 Saisie du CA prevu"/>
      <sheetName val="calcul_prix_pub"/>
      <sheetName val="calcul_prix_depl_aff"/>
      <sheetName val="calcul_redevance_pub"/>
      <sheetName val="calcul_prix_vélo"/>
      <sheetName val="bordereau_010304"/>
      <sheetName val="redevance_010304"/>
      <sheetName val="dqe_010304"/>
      <sheetName val="Synthèse_300804"/>
      <sheetName val="redevance_nette010304"/>
      <sheetName val="générateur_hypothese"/>
      <sheetName val="Mobiliers_"/>
      <sheetName val="Gestion_des_dates"/>
      <sheetName val="Plan_financier_global"/>
      <sheetName val="Local_Currency"/>
      <sheetName val="structure_cout_vélo"/>
      <sheetName val="synthèse_vélo"/>
      <sheetName val="inv_velo"/>
      <sheetName val="exploit_velo"/>
      <sheetName val="Hypothèses_Vélos"/>
      <sheetName val="recap_faces"/>
      <sheetName val="CA_Decaux"/>
      <sheetName val="invest_agence"/>
      <sheetName val="plan_de_montage"/>
      <sheetName val="Investissement_"/>
      <sheetName val="Maintenance_AMI"/>
      <sheetName val="Maintenance_corrective"/>
      <sheetName val="conso_elect_et_telecom"/>
      <sheetName val="dépose_-_déplacement"/>
      <sheetName val="Réno_peinture"/>
      <sheetName val="Entretien_bas"/>
      <sheetName val="recap_mobiliers"/>
      <sheetName val="Parametres_eco"/>
      <sheetName val="1_Données_de_base_du_projet"/>
      <sheetName val="2_Saisie_des_mobiliers"/>
      <sheetName val="3_Saisie_du_CA_prev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2">
          <cell r="A2" t="str">
            <v>Dernière mise à jour : le 07 mai 2004</v>
          </cell>
        </row>
        <row r="100">
          <cell r="B100">
            <v>0.3543</v>
          </cell>
          <cell r="C100">
            <v>0.35433332998799999</v>
          </cell>
          <cell r="D100">
            <v>0.34433332998900001</v>
          </cell>
          <cell r="E100">
            <v>0.34433332998900001</v>
          </cell>
          <cell r="F100">
            <v>0.34433332998900001</v>
          </cell>
          <cell r="G100">
            <v>0.34433332998900001</v>
          </cell>
          <cell r="H100">
            <v>0.34433332998900001</v>
          </cell>
          <cell r="I100">
            <v>0.34433332998900001</v>
          </cell>
          <cell r="J100">
            <v>0.34433332998900001</v>
          </cell>
          <cell r="K100">
            <v>0.34433332998900001</v>
          </cell>
        </row>
        <row r="101">
          <cell r="B101" t="str">
            <v>Année 1</v>
          </cell>
          <cell r="C101" t="str">
            <v>Année 2</v>
          </cell>
          <cell r="D101" t="str">
            <v>Année 3</v>
          </cell>
          <cell r="E101" t="str">
            <v>Année 4</v>
          </cell>
          <cell r="F101" t="str">
            <v>Année 5</v>
          </cell>
          <cell r="G101" t="str">
            <v>Année 6</v>
          </cell>
          <cell r="H101" t="str">
            <v>Année 7</v>
          </cell>
          <cell r="I101" t="str">
            <v>Année 8</v>
          </cell>
          <cell r="J101" t="str">
            <v>Année 9</v>
          </cell>
          <cell r="K101" t="str">
            <v>Année 10</v>
          </cell>
        </row>
        <row r="102">
          <cell r="A102" t="str">
            <v>amortissement fiscal sur 7,25 ans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A103" t="str">
            <v>Résultat fiscal</v>
          </cell>
          <cell r="B103">
            <v>0</v>
          </cell>
          <cell r="C103">
            <v>-1218540.3724250679</v>
          </cell>
          <cell r="D103">
            <v>3898916.3601224856</v>
          </cell>
          <cell r="E103">
            <v>4050931.6957052997</v>
          </cell>
          <cell r="F103">
            <v>3959857.6453005378</v>
          </cell>
          <cell r="G103">
            <v>4500966.9811049933</v>
          </cell>
          <cell r="H103">
            <v>4701344.3522087904</v>
          </cell>
          <cell r="I103">
            <v>4461599.1523993257</v>
          </cell>
          <cell r="J103">
            <v>4988253.1756613664</v>
          </cell>
          <cell r="K103">
            <v>5190922.3770721341</v>
          </cell>
        </row>
        <row r="104">
          <cell r="A104" t="str">
            <v>Impôts</v>
          </cell>
          <cell r="B104">
            <v>0</v>
          </cell>
          <cell r="C104">
            <v>-431769.46788619203</v>
          </cell>
          <cell r="D104">
            <v>1342526.8536295667</v>
          </cell>
          <cell r="E104">
            <v>1394870.8003401924</v>
          </cell>
          <cell r="F104">
            <v>1363510.9692887347</v>
          </cell>
          <cell r="G104">
            <v>1549832.9487744188</v>
          </cell>
          <cell r="H104">
            <v>1618829.5562210309</v>
          </cell>
          <cell r="I104">
            <v>1536277.2932217598</v>
          </cell>
          <cell r="J104">
            <v>1717621.8268036826</v>
          </cell>
          <cell r="K104">
            <v>1787407.5878116635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>
        <row r="6">
          <cell r="D6" t="str">
            <v>Investissements</v>
          </cell>
        </row>
        <row r="10">
          <cell r="D10" t="str">
            <v>Parc de mobiliers</v>
          </cell>
          <cell r="E10" t="str">
            <v>Quantités</v>
          </cell>
          <cell r="H10" t="str">
            <v>V a l o r i s a t i o n</v>
          </cell>
        </row>
        <row r="11">
          <cell r="F11" t="str">
            <v>Matière</v>
          </cell>
          <cell r="G11" t="str">
            <v>montage</v>
          </cell>
          <cell r="H11" t="str">
            <v>ST</v>
          </cell>
          <cell r="I11" t="str">
            <v>Total</v>
          </cell>
        </row>
        <row r="12">
          <cell r="D12" t="str">
            <v>ABRI SIMPLE</v>
          </cell>
          <cell r="E12">
            <v>1554</v>
          </cell>
          <cell r="F12">
            <v>7215520</v>
          </cell>
          <cell r="G12">
            <v>702787.3327571305</v>
          </cell>
          <cell r="H12">
            <v>0</v>
          </cell>
          <cell r="I12">
            <v>7918307.3327571303</v>
          </cell>
        </row>
        <row r="13">
          <cell r="D13" t="str">
            <v>ABRI DOUBLE ( 2 caissons)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 t="str">
            <v>ABRI TRIPLE ( 2 caissons)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 t="str">
            <v>ABRI TELEPHONE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D16" t="str">
            <v>ABRI SIMPLE SANITAIRE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D17" t="str">
            <v>ABRI RECUPERATEUR DE VERRE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D18" t="str">
            <v>ABRI ADAPTATION JEI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 t="str">
            <v>ABRI 1FT 1FF</v>
          </cell>
          <cell r="E19">
            <v>210.00000000000003</v>
          </cell>
          <cell r="F19">
            <v>1958700</v>
          </cell>
          <cell r="G19">
            <v>117543.65600691442</v>
          </cell>
          <cell r="H19">
            <v>0</v>
          </cell>
          <cell r="I19">
            <v>2076243.6560069143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D23" t="str">
            <v>Total Abris</v>
          </cell>
          <cell r="E23">
            <v>1764</v>
          </cell>
          <cell r="F23">
            <v>9174220</v>
          </cell>
          <cell r="G23">
            <v>820330.98876404495</v>
          </cell>
          <cell r="H23">
            <v>0</v>
          </cell>
          <cell r="I23">
            <v>9994550.9887640439</v>
          </cell>
        </row>
        <row r="24">
          <cell r="D24" t="str">
            <v>MUPIS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D25" t="str">
            <v>MUPIS (R)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D26" t="str">
            <v>MUPIS tel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 t="str">
            <v>MUPIS tournant</v>
          </cell>
          <cell r="E27">
            <v>497</v>
          </cell>
          <cell r="F27">
            <v>1913450</v>
          </cell>
          <cell r="G27">
            <v>34163.273120138285</v>
          </cell>
          <cell r="H27">
            <v>0</v>
          </cell>
          <cell r="I27">
            <v>1947613.2731201383</v>
          </cell>
        </row>
        <row r="28">
          <cell r="D28" t="str">
            <v>MUPIS récupérateur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D29" t="str">
            <v>MUPIS horloge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 t="str">
            <v>RIS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D31" t="str">
            <v>KIOSQUES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I32">
            <v>0</v>
          </cell>
        </row>
        <row r="33">
          <cell r="D33" t="str">
            <v>Total autres mobiliers publicitaires 2 m² fixes</v>
          </cell>
          <cell r="E33">
            <v>497</v>
          </cell>
          <cell r="F33">
            <v>1913450</v>
          </cell>
          <cell r="G33">
            <v>34163.273120138285</v>
          </cell>
          <cell r="H33">
            <v>0</v>
          </cell>
          <cell r="I33">
            <v>1947613.2731201383</v>
          </cell>
        </row>
        <row r="34">
          <cell r="D34" t="str">
            <v>SENIOR FIXE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 t="str">
            <v>SENIOR TOURNANT</v>
          </cell>
          <cell r="E35">
            <v>103</v>
          </cell>
          <cell r="F35">
            <v>1447000</v>
          </cell>
          <cell r="G35">
            <v>28320.459809853062</v>
          </cell>
          <cell r="H35">
            <v>15702.24877545327</v>
          </cell>
          <cell r="I35">
            <v>1491022.7085853063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0</v>
          </cell>
        </row>
        <row r="39">
          <cell r="D39" t="str">
            <v>Total mobiliers 8 m²</v>
          </cell>
          <cell r="E39">
            <v>103</v>
          </cell>
          <cell r="F39">
            <v>1447000</v>
          </cell>
          <cell r="G39">
            <v>28320.459809853062</v>
          </cell>
          <cell r="H39">
            <v>15702.24877545327</v>
          </cell>
          <cell r="I39">
            <v>1491022.7085853063</v>
          </cell>
        </row>
        <row r="40">
          <cell r="D40" t="str">
            <v>VITRINE 4X3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D43" t="str">
            <v>TOTAL VITRINES 12 m²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4">
          <cell r="D44" t="str">
            <v>PANNEAUX 12m² COLLE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D45" t="str">
            <v>PANNEAUX 8m² COLLE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D46" t="str">
            <v>PANNEAUX 4 m² COLLE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D47" t="str">
            <v>PRE ENSEIGNE 1.5 m²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I48">
            <v>0</v>
          </cell>
        </row>
        <row r="49">
          <cell r="D49" t="str">
            <v>MOBILIERS AFFICHAGE COLLE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D50" t="str">
            <v>MAT JALONNEMENT ECONOMIQUE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I51">
            <v>0</v>
          </cell>
        </row>
        <row r="52">
          <cell r="I52">
            <v>0</v>
          </cell>
        </row>
        <row r="53">
          <cell r="D53" t="str">
            <v>Total mobiliers publicitaires divers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</row>
        <row r="54">
          <cell r="D54" t="str">
            <v>COLONNE AFFICHAGE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D55" t="str">
            <v>COLONNE TEL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D56" t="str">
            <v>COLONNES SANITAIRES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D57" t="str">
            <v>COLONNE ARMOIRE FEU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8">
          <cell r="D58" t="str">
            <v>COLONNE KIOSQUE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D59" t="str">
            <v>COLONNE FONTAINE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I60">
            <v>0</v>
          </cell>
        </row>
        <row r="61">
          <cell r="I61">
            <v>0</v>
          </cell>
        </row>
        <row r="62">
          <cell r="D62" t="str">
            <v>Total colonnes d'affichage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D63" t="str">
            <v>TOTAL MOBILIERS PUBLICITAIRES</v>
          </cell>
          <cell r="E63">
            <v>2364</v>
          </cell>
          <cell r="F63">
            <v>12534670</v>
          </cell>
          <cell r="G63">
            <v>882814.72169403627</v>
          </cell>
          <cell r="H63">
            <v>15702.24877545327</v>
          </cell>
          <cell r="I63">
            <v>13433186.97046949</v>
          </cell>
        </row>
        <row r="64">
          <cell r="D64" t="str">
            <v>BORNE DE PROPRETÉ</v>
          </cell>
          <cell r="E64">
            <v>150</v>
          </cell>
          <cell r="F64">
            <v>37500</v>
          </cell>
          <cell r="G64">
            <v>5155.4235090751936</v>
          </cell>
          <cell r="H64">
            <v>0</v>
          </cell>
          <cell r="I64">
            <v>42655.42350907519</v>
          </cell>
        </row>
        <row r="65">
          <cell r="D65" t="str">
            <v>MUPI AFFICHAGE ADMINISTRATIF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D66" t="str">
            <v>MUPI AFFICHAGE LIBRE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D67" t="str">
            <v>MUPI AFFICHAGE VILLE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</row>
        <row r="68">
          <cell r="D68" t="str">
            <v>SANITAIRE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D69" t="str">
            <v>BANC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 t="str">
            <v>RECUPERATEUR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D71" t="str">
            <v>ABRIS</v>
          </cell>
          <cell r="E71">
            <v>644.6</v>
          </cell>
          <cell r="F71">
            <v>1396780</v>
          </cell>
          <cell r="G71">
            <v>190132.01901469313</v>
          </cell>
          <cell r="H71">
            <v>0</v>
          </cell>
          <cell r="I71">
            <v>1586912.0190146931</v>
          </cell>
        </row>
        <row r="72">
          <cell r="I72">
            <v>0</v>
          </cell>
        </row>
        <row r="73">
          <cell r="I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I75">
            <v>0</v>
          </cell>
        </row>
        <row r="76">
          <cell r="D76" t="str">
            <v>Total contreparties mobiliers bas</v>
          </cell>
          <cell r="E76">
            <v>794.6</v>
          </cell>
          <cell r="F76">
            <v>1434280</v>
          </cell>
          <cell r="G76">
            <v>195287.44252376832</v>
          </cell>
          <cell r="H76">
            <v>0</v>
          </cell>
          <cell r="I76">
            <v>1629567.4425237682</v>
          </cell>
        </row>
        <row r="77">
          <cell r="D77" t="str">
            <v>PHARE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</row>
        <row r="78">
          <cell r="D78" t="str">
            <v>CANDELABRE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79">
          <cell r="D79" t="str">
            <v>JEI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D80" t="str">
            <v>MAT DRAPEAU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D81" t="str">
            <v>DIVERS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 t="str">
            <v>KIOSQUES</v>
          </cell>
          <cell r="E82">
            <v>3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3">
          <cell r="D83" t="str">
            <v>COLONNES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</row>
        <row r="84">
          <cell r="I84">
            <v>0</v>
          </cell>
        </row>
        <row r="85">
          <cell r="I85">
            <v>0</v>
          </cell>
        </row>
        <row r="86">
          <cell r="D86" t="str">
            <v>Total contreparties mobiliers hauts</v>
          </cell>
          <cell r="E86">
            <v>3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 t="str">
            <v>Cartographie</v>
          </cell>
          <cell r="I87">
            <v>0</v>
          </cell>
        </row>
        <row r="88">
          <cell r="D88" t="str">
            <v>CV en 3D</v>
          </cell>
          <cell r="E88">
            <v>0</v>
          </cell>
          <cell r="F88">
            <v>0</v>
          </cell>
          <cell r="I88">
            <v>0</v>
          </cell>
        </row>
        <row r="89">
          <cell r="D89" t="str">
            <v>Plan accessibilité</v>
          </cell>
          <cell r="E89">
            <v>0</v>
          </cell>
          <cell r="F89">
            <v>0</v>
          </cell>
          <cell r="I89">
            <v>0</v>
          </cell>
        </row>
        <row r="90">
          <cell r="D90" t="str">
            <v>Lamination (plastification) des plans de la SIG</v>
          </cell>
          <cell r="E90">
            <v>0</v>
          </cell>
          <cell r="F90">
            <v>0</v>
          </cell>
          <cell r="I90">
            <v>0</v>
          </cell>
        </row>
        <row r="91">
          <cell r="D91" t="str">
            <v>idem pour plans dos CH</v>
          </cell>
          <cell r="E91">
            <v>0</v>
          </cell>
          <cell r="F91">
            <v>0</v>
          </cell>
          <cell r="I91">
            <v>0</v>
          </cell>
        </row>
        <row r="92">
          <cell r="D92" t="str">
            <v>Raccordements, cablage, branchements</v>
          </cell>
          <cell r="E92">
            <v>0</v>
          </cell>
          <cell r="H92">
            <v>233275</v>
          </cell>
          <cell r="I92">
            <v>233275</v>
          </cell>
        </row>
        <row r="93">
          <cell r="D93" t="str">
            <v>Finitions de sols niveau 0 /installation</v>
          </cell>
          <cell r="E93">
            <v>20806</v>
          </cell>
          <cell r="H93">
            <v>936270</v>
          </cell>
          <cell r="I93">
            <v>936270</v>
          </cell>
        </row>
        <row r="94">
          <cell r="D94" t="str">
            <v>Aménagements, autres investissements</v>
          </cell>
          <cell r="H94">
            <v>0</v>
          </cell>
          <cell r="I94">
            <v>0</v>
          </cell>
        </row>
        <row r="95">
          <cell r="D95" t="str">
            <v>Création/impression affiches municipales</v>
          </cell>
          <cell r="E95">
            <v>0</v>
          </cell>
          <cell r="I95">
            <v>0</v>
          </cell>
        </row>
        <row r="97">
          <cell r="D97" t="str">
            <v>Infobus</v>
          </cell>
          <cell r="I97">
            <v>0</v>
          </cell>
        </row>
        <row r="98">
          <cell r="D98" t="str">
            <v>Total autres contreparties</v>
          </cell>
          <cell r="E98">
            <v>20806</v>
          </cell>
          <cell r="F98">
            <v>0</v>
          </cell>
          <cell r="G98">
            <v>0</v>
          </cell>
          <cell r="H98">
            <v>1169545</v>
          </cell>
          <cell r="I98">
            <v>1169545</v>
          </cell>
        </row>
        <row r="100">
          <cell r="D100" t="str">
            <v>Total Contreparties (hors transport)</v>
          </cell>
          <cell r="E100">
            <v>21603.599999999999</v>
          </cell>
          <cell r="F100">
            <v>1434280</v>
          </cell>
          <cell r="G100">
            <v>195287.44252376832</v>
          </cell>
          <cell r="H100">
            <v>1169545</v>
          </cell>
          <cell r="I100">
            <v>2799112.4425237682</v>
          </cell>
        </row>
        <row r="102">
          <cell r="D102" t="str">
            <v>Total Investissements</v>
          </cell>
          <cell r="E102">
            <v>23967.599999999999</v>
          </cell>
          <cell r="F102">
            <v>13968950</v>
          </cell>
          <cell r="G102">
            <v>1078102.1642178046</v>
          </cell>
          <cell r="H102">
            <v>1185247.2487754533</v>
          </cell>
          <cell r="I102">
            <v>16232299.412993258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00">
          <cell r="B100">
            <v>0.3543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6">
          <cell r="D6" t="str">
            <v>Investissements</v>
          </cell>
        </row>
      </sheetData>
      <sheetData sheetId="78"/>
      <sheetData sheetId="79"/>
      <sheetData sheetId="80"/>
      <sheetData sheetId="8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CD Synthèse"/>
      <sheetName val="Hypothèses"/>
      <sheetName val="Chiffre d'affaires"/>
      <sheetName val="Chiffre d'affaires 12m²"/>
      <sheetName val="synthèse"/>
      <sheetName val="Plan financier"/>
      <sheetName val="Investissements"/>
      <sheetName val="ABRIS"/>
      <sheetName val="CONTREPARTIES"/>
      <sheetName val="COLONNES"/>
      <sheetName val="MUPI SENIOR MAT JALONNEMENT etc"/>
      <sheetName val="30 campagnes supplem"/>
      <sheetName val="Affichage - Entretien"/>
      <sheetName val="Vandalisme glaces"/>
      <sheetName val="Vandalisme pièces dét."/>
      <sheetName val="Plasmas - bornes - pollumètres"/>
      <sheetName val="Maintenance préventive"/>
      <sheetName val="Points"/>
      <sheetName val="Check list"/>
      <sheetName val="Mairie Mobile"/>
      <sheetName val="calcul effectif affichage"/>
      <sheetName val="nb faces, disp coût impression"/>
      <sheetName val="tab d'équivalence"/>
      <sheetName val="Module2"/>
      <sheetName val="Module1"/>
      <sheetName val="Module3"/>
      <sheetName val="Restit Chantier"/>
      <sheetName val="JCD_Synthèse"/>
      <sheetName val="Chiffre_d'affaires"/>
      <sheetName val="Chiffre_d'affaires_12m²"/>
      <sheetName val="Plan_financier"/>
      <sheetName val="MUPI_SENIOR_MAT_JALONNEMENT_etc"/>
      <sheetName val="30_campagnes_supplem"/>
      <sheetName val="Affichage_-_Entretien"/>
      <sheetName val="Vandalisme_glaces"/>
      <sheetName val="Vandalisme_pièces_dét_"/>
      <sheetName val="Plasmas_-_bornes_-_pollumètres"/>
      <sheetName val="Maintenance_préventive"/>
      <sheetName val="Check_list"/>
      <sheetName val="Mairie_Mobile"/>
      <sheetName val="calcul_effectif_affichage"/>
      <sheetName val="nb_faces,_disp_coût_impression"/>
      <sheetName val="tab_d'équivalence"/>
      <sheetName val="JCD_Synthèse1"/>
      <sheetName val="Chiffre_d'affaires1"/>
      <sheetName val="Chiffre_d'affaires_12m²1"/>
      <sheetName val="Plan_financier1"/>
      <sheetName val="MUPI_SENIOR_MAT_JALONNEMENT_et1"/>
      <sheetName val="30_campagnes_supplem1"/>
      <sheetName val="Affichage_-_Entretien1"/>
      <sheetName val="Vandalisme_glaces1"/>
      <sheetName val="Vandalisme_pièces_dét_1"/>
      <sheetName val="Plasmas_-_bornes_-_pollumètres1"/>
      <sheetName val="Maintenance_préventive1"/>
      <sheetName val="Check_list1"/>
      <sheetName val="Mairie_Mobile1"/>
      <sheetName val="calcul_effectif_affichage1"/>
      <sheetName val="nb_faces,_disp_coût_impression1"/>
      <sheetName val="tab_d'équivalence1"/>
      <sheetName val="Restit_Chantier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B2" t="str">
            <v>Appel d'offres ville de CG Hérault</v>
          </cell>
        </row>
        <row r="4">
          <cell r="A4" t="str">
            <v>Investissement matière + pose</v>
          </cell>
          <cell r="B4">
            <v>9809.8586970000015</v>
          </cell>
          <cell r="C4" t="str">
            <v>KF</v>
          </cell>
        </row>
        <row r="6">
          <cell r="B6" t="str">
            <v>Année 1</v>
          </cell>
          <cell r="C6" t="str">
            <v>Année 2</v>
          </cell>
          <cell r="D6" t="str">
            <v>Année 3</v>
          </cell>
          <cell r="E6" t="str">
            <v>Année 4</v>
          </cell>
          <cell r="F6" t="str">
            <v>Année 5</v>
          </cell>
          <cell r="G6" t="str">
            <v>Année 6</v>
          </cell>
          <cell r="H6" t="str">
            <v>Année 7</v>
          </cell>
          <cell r="I6" t="str">
            <v>Année 8</v>
          </cell>
          <cell r="J6" t="str">
            <v>Année 9</v>
          </cell>
          <cell r="K6" t="str">
            <v>Année 10</v>
          </cell>
        </row>
        <row r="9">
          <cell r="A9" t="str">
            <v>CHIFFRE D'AFFAIRES</v>
          </cell>
        </row>
        <row r="11">
          <cell r="A11" t="str">
            <v>C.A. publicitaire</v>
          </cell>
          <cell r="B11">
            <v>6370.73353572</v>
          </cell>
          <cell r="C11">
            <v>6480.9212577629996</v>
          </cell>
          <cell r="D11">
            <v>6593.6950605300744</v>
          </cell>
          <cell r="E11">
            <v>6709.1162237927856</v>
          </cell>
          <cell r="F11">
            <v>6827.2474918720545</v>
          </cell>
          <cell r="G11">
            <v>6827.2474918720545</v>
          </cell>
          <cell r="H11">
            <v>6827.2474918720545</v>
          </cell>
          <cell r="I11">
            <v>6827.2474918720545</v>
          </cell>
          <cell r="J11">
            <v>6827.2474918720545</v>
          </cell>
          <cell r="K11">
            <v>6827.2474918720545</v>
          </cell>
        </row>
        <row r="12">
          <cell r="A12" t="str">
            <v>TOTAL DU CHIFFRE D'AFFAIRES</v>
          </cell>
          <cell r="B12">
            <v>6370.73353572</v>
          </cell>
          <cell r="C12">
            <v>6480.9212577629996</v>
          </cell>
          <cell r="D12">
            <v>6593.6950605300744</v>
          </cell>
          <cell r="E12">
            <v>6709.1162237927856</v>
          </cell>
          <cell r="F12">
            <v>6827.2474918720545</v>
          </cell>
          <cell r="G12">
            <v>6827.2474918720545</v>
          </cell>
          <cell r="H12">
            <v>6827.2474918720545</v>
          </cell>
          <cell r="I12">
            <v>6827.2474918720545</v>
          </cell>
          <cell r="J12">
            <v>6827.2474918720545</v>
          </cell>
          <cell r="K12">
            <v>6827.2474918720545</v>
          </cell>
        </row>
        <row r="14">
          <cell r="A14" t="str">
            <v>CHARGES D'EXPLOITATION</v>
          </cell>
        </row>
        <row r="15">
          <cell r="A15" t="str">
            <v>Préparation des affiches</v>
          </cell>
          <cell r="B15">
            <v>-441.21978900000005</v>
          </cell>
          <cell r="C15">
            <v>-441.21978900000005</v>
          </cell>
          <cell r="D15">
            <v>-441.21978900000005</v>
          </cell>
          <cell r="E15">
            <v>-441.21978900000005</v>
          </cell>
          <cell r="F15">
            <v>-441.21978900000005</v>
          </cell>
          <cell r="G15">
            <v>-441.21978900000005</v>
          </cell>
          <cell r="H15">
            <v>-441.21978900000005</v>
          </cell>
          <cell r="I15">
            <v>-441.21978900000005</v>
          </cell>
          <cell r="J15">
            <v>-441.21978900000005</v>
          </cell>
          <cell r="K15">
            <v>-441.21978900000005</v>
          </cell>
        </row>
        <row r="16">
          <cell r="A16" t="str">
            <v>Affichage + Entretien</v>
          </cell>
          <cell r="B16">
            <v>-921</v>
          </cell>
          <cell r="C16">
            <v>-921</v>
          </cell>
          <cell r="D16">
            <v>-921</v>
          </cell>
          <cell r="E16">
            <v>-921</v>
          </cell>
          <cell r="F16">
            <v>-921</v>
          </cell>
          <cell r="G16">
            <v>-921</v>
          </cell>
          <cell r="H16">
            <v>-921</v>
          </cell>
          <cell r="I16">
            <v>-921</v>
          </cell>
          <cell r="J16">
            <v>-921</v>
          </cell>
          <cell r="K16">
            <v>-921</v>
          </cell>
        </row>
        <row r="17">
          <cell r="A17" t="str">
            <v>Entretien des mobiliers</v>
          </cell>
        </row>
        <row r="18">
          <cell r="A18" t="str">
            <v>Télépilotage des mobiliers déroulants (abonnements)</v>
          </cell>
          <cell r="B18">
            <v>-32.256</v>
          </cell>
          <cell r="C18">
            <v>-32.256</v>
          </cell>
          <cell r="D18">
            <v>-32.256</v>
          </cell>
          <cell r="E18">
            <v>-32.256</v>
          </cell>
          <cell r="F18">
            <v>-32.256</v>
          </cell>
          <cell r="G18">
            <v>-32.256</v>
          </cell>
          <cell r="H18">
            <v>-32.256</v>
          </cell>
          <cell r="I18">
            <v>-32.256</v>
          </cell>
          <cell r="J18">
            <v>-32.256</v>
          </cell>
          <cell r="K18">
            <v>-32.256</v>
          </cell>
        </row>
        <row r="19">
          <cell r="A19" t="str">
            <v>Maintenance courante (pièces détachées)</v>
          </cell>
          <cell r="B19">
            <v>-57.730499999999992</v>
          </cell>
          <cell r="C19">
            <v>-60.381224999999993</v>
          </cell>
          <cell r="D19">
            <v>-64.799099999999996</v>
          </cell>
          <cell r="E19">
            <v>-73.634849999999986</v>
          </cell>
          <cell r="F19">
            <v>-91.306349999999995</v>
          </cell>
          <cell r="G19">
            <v>-108.97784999999999</v>
          </cell>
          <cell r="H19">
            <v>-126.64935</v>
          </cell>
          <cell r="I19">
            <v>-144.32084999999998</v>
          </cell>
          <cell r="J19">
            <v>-144.32084999999998</v>
          </cell>
          <cell r="K19">
            <v>-144.32084999999998</v>
          </cell>
        </row>
        <row r="20">
          <cell r="A20" t="str">
            <v>Maintenance préventive (JEI, sanitaires, …)</v>
          </cell>
          <cell r="B20">
            <v>-29.648760330578511</v>
          </cell>
          <cell r="C20">
            <v>-29.648760330578511</v>
          </cell>
          <cell r="D20">
            <v>-29.648760330578511</v>
          </cell>
          <cell r="E20">
            <v>-29.648760330578511</v>
          </cell>
          <cell r="F20">
            <v>-29.648760330578511</v>
          </cell>
          <cell r="G20">
            <v>-29.648760330578511</v>
          </cell>
          <cell r="H20">
            <v>-29.648760330578511</v>
          </cell>
          <cell r="I20">
            <v>-29.648760330578511</v>
          </cell>
          <cell r="J20">
            <v>-29.648760330578511</v>
          </cell>
          <cell r="K20">
            <v>-29.648760330578511</v>
          </cell>
        </row>
        <row r="21">
          <cell r="A21" t="str">
            <v>Décoration des flèches de signalisation économique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Fléchage temporaire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Expl. Ecrans Plasma, Bornes vocales, Pollumètres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Exploitation Infobus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Vandalisme (glaces)</v>
          </cell>
          <cell r="B25">
            <v>-93</v>
          </cell>
          <cell r="C25">
            <v>-93</v>
          </cell>
          <cell r="D25">
            <v>-93</v>
          </cell>
          <cell r="E25">
            <v>-93</v>
          </cell>
          <cell r="F25">
            <v>-93</v>
          </cell>
          <cell r="G25">
            <v>-93</v>
          </cell>
          <cell r="H25">
            <v>-93</v>
          </cell>
          <cell r="I25">
            <v>-93</v>
          </cell>
          <cell r="J25">
            <v>-93</v>
          </cell>
          <cell r="K25">
            <v>-93</v>
          </cell>
        </row>
        <row r="26">
          <cell r="A26" t="str">
            <v>Vandalisme (pièces détachées)</v>
          </cell>
          <cell r="B26">
            <v>-125.9382475</v>
          </cell>
          <cell r="C26">
            <v>-125.9382475</v>
          </cell>
          <cell r="D26">
            <v>-125.9382475</v>
          </cell>
          <cell r="E26">
            <v>-125.9382475</v>
          </cell>
          <cell r="F26">
            <v>-125.9382475</v>
          </cell>
          <cell r="G26">
            <v>-125.9382475</v>
          </cell>
          <cell r="H26">
            <v>-125.9382475</v>
          </cell>
          <cell r="I26">
            <v>-125.9382475</v>
          </cell>
          <cell r="J26">
            <v>-125.9382475</v>
          </cell>
          <cell r="K26">
            <v>-125.9382475</v>
          </cell>
        </row>
        <row r="27">
          <cell r="A27" t="str">
            <v>Rénovation des mobiliers</v>
          </cell>
          <cell r="F27">
            <v>-396.98700000000002</v>
          </cell>
          <cell r="K27">
            <v>0</v>
          </cell>
        </row>
        <row r="28">
          <cell r="A28" t="str">
            <v>Dépose des mobiliers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-997.7053576666666</v>
          </cell>
        </row>
        <row r="29">
          <cell r="A29" t="str">
            <v>Déplacement de mobiliers</v>
          </cell>
          <cell r="C29">
            <v>-372</v>
          </cell>
          <cell r="D29">
            <v>-372</v>
          </cell>
          <cell r="E29">
            <v>-372</v>
          </cell>
          <cell r="F29">
            <v>-372</v>
          </cell>
          <cell r="G29">
            <v>-372</v>
          </cell>
          <cell r="H29">
            <v>-372</v>
          </cell>
          <cell r="I29">
            <v>-372</v>
          </cell>
          <cell r="J29">
            <v>-372</v>
          </cell>
          <cell r="K29">
            <v>-372</v>
          </cell>
        </row>
        <row r="30">
          <cell r="A30" t="str">
            <v>Dotation aux amortissements</v>
          </cell>
          <cell r="B30">
            <v>-601.82600000000002</v>
          </cell>
          <cell r="C30">
            <v>-601.82600000000002</v>
          </cell>
          <cell r="D30">
            <v>-601.82600000000002</v>
          </cell>
          <cell r="E30">
            <v>-601.82600000000002</v>
          </cell>
          <cell r="F30">
            <v>-601.82600000000002</v>
          </cell>
          <cell r="G30">
            <v>-601.82600000000002</v>
          </cell>
          <cell r="H30">
            <v>-601.82600000000002</v>
          </cell>
          <cell r="I30">
            <v>-601.82600000000002</v>
          </cell>
          <cell r="J30">
            <v>-601.82600000000002</v>
          </cell>
          <cell r="K30">
            <v>-601.82600000000002</v>
          </cell>
        </row>
        <row r="31">
          <cell r="A31" t="str">
            <v>Installation des mobiliers</v>
          </cell>
          <cell r="B31">
            <v>-369.9723697</v>
          </cell>
          <cell r="C31">
            <v>-369.9723697</v>
          </cell>
          <cell r="D31">
            <v>-369.9723697</v>
          </cell>
          <cell r="E31">
            <v>-369.9723697</v>
          </cell>
          <cell r="F31">
            <v>-369.9723697</v>
          </cell>
          <cell r="G31">
            <v>-369.9723697</v>
          </cell>
          <cell r="H31">
            <v>-369.9723697</v>
          </cell>
          <cell r="I31">
            <v>-369.9723697</v>
          </cell>
          <cell r="J31">
            <v>-369.9723697</v>
          </cell>
          <cell r="K31">
            <v>-369.9723697</v>
          </cell>
        </row>
        <row r="32">
          <cell r="A32" t="str">
            <v>Campagne gracieuse PARIS 30 mâts drap et 5 MUPI Ch Elys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A33" t="str">
            <v>Consommation électrique</v>
          </cell>
          <cell r="B33">
            <v>-442.661</v>
          </cell>
          <cell r="C33">
            <v>-442.661</v>
          </cell>
          <cell r="D33">
            <v>-442.661</v>
          </cell>
          <cell r="E33">
            <v>-442.661</v>
          </cell>
          <cell r="F33">
            <v>-442.661</v>
          </cell>
          <cell r="G33">
            <v>-442.661</v>
          </cell>
          <cell r="H33">
            <v>-442.661</v>
          </cell>
          <cell r="I33">
            <v>-442.661</v>
          </cell>
          <cell r="J33">
            <v>-442.661</v>
          </cell>
          <cell r="K33">
            <v>-442.661</v>
          </cell>
        </row>
        <row r="34">
          <cell r="A34" t="str">
            <v>Transport des mobiliers</v>
          </cell>
          <cell r="B34">
            <v>-91.875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-91.875</v>
          </cell>
        </row>
        <row r="35">
          <cell r="A35" t="str">
            <v>Impression et pose des LC</v>
          </cell>
          <cell r="B35">
            <v>-85.2</v>
          </cell>
          <cell r="C35">
            <v>-85.2</v>
          </cell>
          <cell r="D35">
            <v>-85.2</v>
          </cell>
          <cell r="E35">
            <v>-85.2</v>
          </cell>
          <cell r="F35">
            <v>-85.2</v>
          </cell>
          <cell r="G35">
            <v>-85.2</v>
          </cell>
          <cell r="H35">
            <v>-85.2</v>
          </cell>
          <cell r="I35">
            <v>-85.2</v>
          </cell>
          <cell r="J35">
            <v>-85.2</v>
          </cell>
          <cell r="K35">
            <v>-85.2</v>
          </cell>
        </row>
        <row r="36">
          <cell r="A36" t="str">
            <v>Impression d'affiches municipales</v>
          </cell>
          <cell r="B36">
            <v>-1010.856</v>
          </cell>
          <cell r="C36">
            <v>-1010.856</v>
          </cell>
          <cell r="D36">
            <v>-1010.856</v>
          </cell>
          <cell r="E36">
            <v>-1010.856</v>
          </cell>
          <cell r="F36">
            <v>-1010.856</v>
          </cell>
          <cell r="G36">
            <v>-1010.856</v>
          </cell>
          <cell r="H36">
            <v>-1010.856</v>
          </cell>
          <cell r="I36">
            <v>-1010.856</v>
          </cell>
          <cell r="J36">
            <v>-1010.856</v>
          </cell>
          <cell r="K36">
            <v>-1010.856</v>
          </cell>
        </row>
        <row r="37">
          <cell r="A37" t="str">
            <v>Impression d'affiches municipales (PARIS)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A38" t="str">
            <v>Carthographie départementale</v>
          </cell>
          <cell r="B38">
            <v>-165.34</v>
          </cell>
          <cell r="F38">
            <v>-116.34</v>
          </cell>
        </row>
        <row r="39">
          <cell r="A39" t="str">
            <v>Charges liées à la mairie mobile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>TOTAL DES CHARGES DIRECTES D'EXPLOITATION</v>
          </cell>
          <cell r="B40">
            <v>-4468.5236665305783</v>
          </cell>
          <cell r="C40">
            <v>-4585.9593915305786</v>
          </cell>
          <cell r="D40">
            <v>-4590.3772665305778</v>
          </cell>
          <cell r="E40">
            <v>-4599.213016530578</v>
          </cell>
          <cell r="F40">
            <v>-5130.2115165305786</v>
          </cell>
          <cell r="G40">
            <v>-4634.5560165305778</v>
          </cell>
          <cell r="H40">
            <v>-4652.2275165305782</v>
          </cell>
          <cell r="I40">
            <v>-4669.8990165305786</v>
          </cell>
          <cell r="J40">
            <v>-4669.8990165305786</v>
          </cell>
          <cell r="K40">
            <v>-5759.4793741972453</v>
          </cell>
        </row>
        <row r="42">
          <cell r="A42" t="str">
            <v>Frais de commercialisation RPMU</v>
          </cell>
          <cell r="B42">
            <v>-152.66441965203001</v>
          </cell>
          <cell r="C42">
            <v>-152.66441965203001</v>
          </cell>
          <cell r="D42">
            <v>-152.66441965203001</v>
          </cell>
          <cell r="E42">
            <v>-152.66441965203001</v>
          </cell>
          <cell r="F42">
            <v>-152.66441965203001</v>
          </cell>
          <cell r="G42">
            <v>-152.66441965203001</v>
          </cell>
          <cell r="H42">
            <v>-152.66441965203001</v>
          </cell>
          <cell r="I42">
            <v>-152.66441965203001</v>
          </cell>
          <cell r="J42">
            <v>-152.66441965203001</v>
          </cell>
          <cell r="K42">
            <v>-152.66441965203001</v>
          </cell>
        </row>
        <row r="43">
          <cell r="A43" t="str">
            <v>Frais d'agence</v>
          </cell>
          <cell r="B43">
            <v>-228.34919976062216</v>
          </cell>
          <cell r="C43">
            <v>-228.55773025735294</v>
          </cell>
          <cell r="D43">
            <v>-228.90528108523756</v>
          </cell>
          <cell r="E43">
            <v>-229.60038274100674</v>
          </cell>
          <cell r="F43">
            <v>-230.99058605254527</v>
          </cell>
          <cell r="G43">
            <v>-232.38078936408368</v>
          </cell>
          <cell r="H43">
            <v>-233.77099267562213</v>
          </cell>
          <cell r="I43">
            <v>-235.16119598716062</v>
          </cell>
          <cell r="J43">
            <v>-235.16119598716062</v>
          </cell>
          <cell r="K43">
            <v>-235.16119598716062</v>
          </cell>
        </row>
        <row r="44">
          <cell r="A44" t="str">
            <v>Frais de Siège</v>
          </cell>
          <cell r="B44">
            <v>-487.36111548257998</v>
          </cell>
          <cell r="C44">
            <v>-487.36111548257998</v>
          </cell>
          <cell r="D44">
            <v>-487.36111548257998</v>
          </cell>
          <cell r="E44">
            <v>-487.36111548257998</v>
          </cell>
          <cell r="F44">
            <v>-487.36111548257998</v>
          </cell>
          <cell r="G44">
            <v>-487.36111548257998</v>
          </cell>
          <cell r="H44">
            <v>-487.36111548257998</v>
          </cell>
          <cell r="I44">
            <v>-487.36111548257998</v>
          </cell>
          <cell r="J44">
            <v>-487.36111548257998</v>
          </cell>
          <cell r="K44">
            <v>-487.36111548257998</v>
          </cell>
        </row>
        <row r="47">
          <cell r="A47" t="str">
            <v>Résultat d'exploitation</v>
          </cell>
          <cell r="B47">
            <v>1033.8351342941896</v>
          </cell>
          <cell r="C47">
            <v>1026.3786008404581</v>
          </cell>
          <cell r="D47">
            <v>1134.386977779649</v>
          </cell>
          <cell r="E47">
            <v>1240.2772893865908</v>
          </cell>
          <cell r="F47">
            <v>826.01985415432068</v>
          </cell>
          <cell r="G47">
            <v>1320.285150842783</v>
          </cell>
          <cell r="H47">
            <v>1301.2234475312443</v>
          </cell>
          <cell r="I47">
            <v>1282.1617442197053</v>
          </cell>
          <cell r="J47">
            <v>1282.1617442197053</v>
          </cell>
          <cell r="K47">
            <v>192.58138655303856</v>
          </cell>
        </row>
        <row r="49">
          <cell r="A49" t="str">
            <v>Charges financières (signe -) ou produits (signe +)</v>
          </cell>
          <cell r="B49">
            <v>-583.3353846880201</v>
          </cell>
          <cell r="C49">
            <v>-548.06609670063608</v>
          </cell>
          <cell r="D49">
            <v>-462.47639522429216</v>
          </cell>
          <cell r="E49">
            <v>-369.48677021298596</v>
          </cell>
          <cell r="F49">
            <v>-278.94469567756585</v>
          </cell>
          <cell r="G49">
            <v>-182.40128254441331</v>
          </cell>
          <cell r="H49">
            <v>-71.826612279234396</v>
          </cell>
          <cell r="I49">
            <v>23.898870194903989</v>
          </cell>
          <cell r="J49">
            <v>93.727854330109864</v>
          </cell>
          <cell r="K49">
            <v>146.92235387817027</v>
          </cell>
        </row>
        <row r="51">
          <cell r="A51" t="str">
            <v>Résultat avant impôts</v>
          </cell>
          <cell r="B51">
            <v>450.49974960616953</v>
          </cell>
          <cell r="C51">
            <v>478.31250413982207</v>
          </cell>
          <cell r="D51">
            <v>671.91058255535677</v>
          </cell>
          <cell r="E51">
            <v>870.79051917360493</v>
          </cell>
          <cell r="F51">
            <v>547.07515847675484</v>
          </cell>
          <cell r="G51">
            <v>1137.8838682983696</v>
          </cell>
          <cell r="H51">
            <v>1229.3968352520099</v>
          </cell>
          <cell r="I51">
            <v>1306.0606144146093</v>
          </cell>
          <cell r="J51">
            <v>1375.8895985498152</v>
          </cell>
          <cell r="K51">
            <v>339.50374043120883</v>
          </cell>
        </row>
        <row r="53">
          <cell r="A53" t="str">
            <v>Impôts</v>
          </cell>
          <cell r="B53">
            <v>-25.217025795554743</v>
          </cell>
          <cell r="C53">
            <v>-34.379870114679136</v>
          </cell>
          <cell r="D53">
            <v>-100.07187197873952</v>
          </cell>
          <cell r="E53">
            <v>-168.55286282250216</v>
          </cell>
          <cell r="F53">
            <v>-57.086874705165563</v>
          </cell>
          <cell r="G53">
            <v>-260.52200514454694</v>
          </cell>
          <cell r="H53">
            <v>-292.03296979286728</v>
          </cell>
          <cell r="I53">
            <v>-667.86479297452445</v>
          </cell>
          <cell r="J53">
            <v>-808.38721588256863</v>
          </cell>
          <cell r="K53">
            <v>-451.52502220308156</v>
          </cell>
        </row>
        <row r="55">
          <cell r="A55" t="str">
            <v>RESULTAT NET</v>
          </cell>
          <cell r="B55">
            <v>425.28272381061481</v>
          </cell>
          <cell r="C55">
            <v>443.93263402514293</v>
          </cell>
          <cell r="D55">
            <v>571.83871057661725</v>
          </cell>
          <cell r="E55">
            <v>702.23765635110271</v>
          </cell>
          <cell r="F55">
            <v>489.98828377158929</v>
          </cell>
          <cell r="G55">
            <v>877.3618631538227</v>
          </cell>
          <cell r="H55">
            <v>937.36386545914252</v>
          </cell>
          <cell r="I55">
            <v>638.19582144008484</v>
          </cell>
          <cell r="J55">
            <v>567.50238266724659</v>
          </cell>
          <cell r="K55">
            <v>-112.02128177187274</v>
          </cell>
        </row>
        <row r="57">
          <cell r="A57" t="str">
            <v>Cash - flows</v>
          </cell>
          <cell r="B57">
            <v>1397.0810935106147</v>
          </cell>
          <cell r="C57">
            <v>1415.731003725143</v>
          </cell>
          <cell r="D57">
            <v>1543.6370802766173</v>
          </cell>
          <cell r="E57">
            <v>1674.0360260511027</v>
          </cell>
          <cell r="F57">
            <v>1461.7866534715893</v>
          </cell>
          <cell r="G57">
            <v>1849.1602328538227</v>
          </cell>
          <cell r="H57">
            <v>1909.1622351591425</v>
          </cell>
          <cell r="I57">
            <v>1609.9941911400847</v>
          </cell>
          <cell r="J57">
            <v>1539.3007523672466</v>
          </cell>
          <cell r="K57">
            <v>859.77708792812723</v>
          </cell>
        </row>
        <row r="59">
          <cell r="A59" t="str">
            <v>Cumul cash - flows</v>
          </cell>
          <cell r="B59">
            <v>1397.0810935106147</v>
          </cell>
          <cell r="C59">
            <v>2812.8120972357574</v>
          </cell>
          <cell r="D59">
            <v>4356.4491775123752</v>
          </cell>
          <cell r="E59">
            <v>6030.4852035634776</v>
          </cell>
          <cell r="F59">
            <v>7492.2718570350671</v>
          </cell>
          <cell r="G59">
            <v>9341.4320898888891</v>
          </cell>
          <cell r="H59">
            <v>11250.594325048032</v>
          </cell>
          <cell r="I59">
            <v>12860.588516188116</v>
          </cell>
          <cell r="J59">
            <v>14399.889268555362</v>
          </cell>
          <cell r="K59">
            <v>15259.666356483489</v>
          </cell>
        </row>
        <row r="61">
          <cell r="C61">
            <v>0</v>
          </cell>
          <cell r="D61">
            <v>0</v>
          </cell>
        </row>
        <row r="63">
          <cell r="A63" t="str">
            <v>Frais d'agence par effectif productif</v>
          </cell>
          <cell r="B63">
            <v>136.36000000000001</v>
          </cell>
          <cell r="C63" t="str">
            <v>KF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>
        <row r="2">
          <cell r="B2" t="str">
            <v>Appel d'offres ville de CG Hérault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2">
          <cell r="B2" t="str">
            <v>Appel d'offres ville de CG Hérault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èses"/>
      <sheetName val="Synthèse Hypothèses"/>
      <sheetName val="Contrôle"/>
      <sheetName val="Prorata RT"/>
      <sheetName val="Prorata RT ST"/>
      <sheetName val="Compar Prix"/>
      <sheetName val="Adhérents par communes"/>
      <sheetName val="Adhérents Tonnages"/>
      <sheetName val="Paramètres Généraux"/>
      <sheetName val="Paramètres Tonnages"/>
      <sheetName val="Pop desservie 5M"/>
      <sheetName val="Taux TVA différenciés"/>
      <sheetName val="Pop desservie JM"/>
      <sheetName val="Paramètres Collectes"/>
      <sheetName val="Paramètres Collectes Sélectives"/>
      <sheetName val="Paramètres Déchetteries"/>
      <sheetName val="Paramètres Déchetteries (2)"/>
      <sheetName val="Programme Investissement"/>
      <sheetName val="Dates Traitement"/>
      <sheetName val="Nouveaux I Traitement"/>
      <sheetName val="Subventions"/>
      <sheetName val="Paramètres Capacités"/>
      <sheetName val="Exploitation Traitement"/>
      <sheetName val="Barêmes Eco-Emballages"/>
      <sheetName val="Performance CS"/>
      <sheetName val="Recettes Eco-Emballages"/>
      <sheetName val="GRAF Recettes Eco-Emballage"/>
      <sheetName val="Prorata TVA 5,5"/>
      <sheetName val="Calendrier Investissements"/>
      <sheetName val="Calendrier Subventions"/>
      <sheetName val="Investissements"/>
      <sheetName val="Durées d'amortissement"/>
      <sheetName val="Progression CS"/>
      <sheetName val="G-Evolution Tonnages"/>
      <sheetName val="TonnagesBase"/>
      <sheetName val="Capacité"/>
      <sheetName val="Destination"/>
      <sheetName val="Tonnages Estimés"/>
      <sheetName val="Calendrier 1"/>
      <sheetName val="Actualisation"/>
      <sheetName val="Travaux1"/>
      <sheetName val="Travaux2"/>
      <sheetName val="Travaux3"/>
      <sheetName val="Travaux4"/>
      <sheetName val="Travaux5"/>
      <sheetName val="Travaux6"/>
      <sheetName val="Travaux8"/>
      <sheetName val="Travaux10"/>
      <sheetName val="Travaux11"/>
      <sheetName val="Préfin1"/>
      <sheetName val="Préfin2"/>
      <sheetName val="Préfin3"/>
      <sheetName val="Préfin4"/>
      <sheetName val="Préfin5"/>
      <sheetName val="Préfin6"/>
      <sheetName val="Préfin7"/>
      <sheetName val="Préfin8"/>
      <sheetName val="Préfin9"/>
      <sheetName val="Préfin10"/>
      <sheetName val="Préfin11"/>
      <sheetName val="Préfin12"/>
      <sheetName val="FCTVA"/>
      <sheetName val="Calculs FCTVA"/>
      <sheetName val="Prix de Revient"/>
      <sheetName val="Plan Fin Collectes"/>
      <sheetName val="Plan Fin Traitement EPCI"/>
      <sheetName val="G -Plan de Fin"/>
      <sheetName val="Plan Fin Synthèse CT"/>
      <sheetName val="Plan Fin UIOM Ville"/>
      <sheetName val="Plan Fin Synthèse Délégataire"/>
      <sheetName val="Emprunt T1"/>
      <sheetName val="Emprunt T2"/>
      <sheetName val="Emprunt T3"/>
      <sheetName val="Emprunt T4"/>
      <sheetName val="Emprunt T5"/>
      <sheetName val="Emprunt T6"/>
      <sheetName val="Emprunt T7"/>
      <sheetName val="Emprunt T8"/>
      <sheetName val="Emprunt T9"/>
      <sheetName val="Emprunt T10"/>
      <sheetName val="Emprunt T11"/>
      <sheetName val="Emprunt T12"/>
      <sheetName val="Emprunt T13"/>
      <sheetName val="Emprunt C1"/>
      <sheetName val="Emprunts Antérieurs T"/>
      <sheetName val="Total Emprunts antérieurs"/>
      <sheetName val="Amortis anciens"/>
      <sheetName val="GRAF Encours Dette antérieure"/>
      <sheetName val="GRAF Annuités Dette Antérieure"/>
      <sheetName val="Dette Collectes EPCI"/>
      <sheetName val="Dette Traitement Collectivité"/>
      <sheetName val="Dette Globale Collectivité"/>
      <sheetName val="Graf Encours Global"/>
      <sheetName val="GRAF echéances"/>
      <sheetName val="Prepa graf Dettes"/>
      <sheetName val="Graf Encours DSP"/>
      <sheetName val="Charges"/>
      <sheetName val="graf Charges &amp; Produits"/>
      <sheetName val="Recettes"/>
      <sheetName val="C.E.R."/>
      <sheetName val="C.E.R. DSP"/>
      <sheetName val="Amortis anciens Subv"/>
      <sheetName val="Amortis Inv"/>
      <sheetName val="Amortis Subv"/>
      <sheetName val="Amortissement I"/>
      <sheetName val="Amortissement S"/>
      <sheetName val="Amortis FCTVA"/>
      <sheetName val="BUDGET"/>
      <sheetName val="BUDGET déchetteries HQ"/>
      <sheetName val="BUDGET déchetteries BQ"/>
      <sheetName val="BUDGET UIOM-CET"/>
      <sheetName val="BUDGET TRI"/>
      <sheetName val="BUDGET Compostage"/>
      <sheetName val="BUDGET résiduel"/>
      <sheetName val="Budgets empilés"/>
      <sheetName val="Contributions déchetteries"/>
      <sheetName val="Contributions UIOM"/>
      <sheetName val="Contributions tri"/>
      <sheetName val="Contributions compostage"/>
      <sheetName val="Contributions compostage (2)"/>
      <sheetName val="Résultat Tarification"/>
      <sheetName val="Tableau solde"/>
      <sheetName val="BILAN BRUT"/>
      <sheetName val="BILAN Amortissements"/>
      <sheetName val="BILAN NET"/>
      <sheetName val="Compte TVA"/>
      <sheetName val="Budget HT"/>
      <sheetName val="C.E.R. Syndicat Traitement"/>
      <sheetName val="Budget Syndicat Traitement"/>
      <sheetName val="Com en mutualisation"/>
      <sheetName val="Mutualisation CT"/>
      <sheetName val="Adhérents Contributions C"/>
      <sheetName val="Adhérents Contributions TVA"/>
      <sheetName val="Contributions  incitatives"/>
      <sheetName val="Graf Trésorerie"/>
      <sheetName val="Graf-contribution"/>
      <sheetName val="G-Compar contrib1"/>
      <sheetName val="G-Compar contrib2"/>
      <sheetName val="G-Impact mutualisation"/>
      <sheetName val="Prépa Graf"/>
      <sheetName val="Grafamortis"/>
      <sheetName val="Coûts Communes"/>
      <sheetName val="GRAF Comparaison"/>
      <sheetName val="GRAF Prix Comparaison"/>
      <sheetName val="GRAF COMPAR SCEN"/>
      <sheetName val="Comparaison"/>
      <sheetName val="FIN DU MODELE"/>
      <sheetName val="Bénéfice mutualisation 1"/>
      <sheetName val="Bénéfice mutualisation 2"/>
      <sheetName val="Bénéfice mutualisation 3"/>
      <sheetName val="Affectation"/>
      <sheetName val="Evo-Déchets Verts"/>
      <sheetName val="DGF1"/>
      <sheetName val="DGF2"/>
      <sheetName val="Répartition"/>
      <sheetName val="Plan Fin Synthèse Communes"/>
      <sheetName val="Travaux7"/>
      <sheetName val="Travaux9"/>
      <sheetName val="Travaux12"/>
      <sheetName val="Travaux13"/>
      <sheetName val="Préfin13"/>
      <sheetName val="Paramètres DSP"/>
      <sheetName val="Travaux DSP"/>
      <sheetName val="Travaux1 DSP"/>
      <sheetName val="Travaux2 DSP"/>
      <sheetName val="Travaux3 DSP"/>
      <sheetName val="Travaux4 DSP"/>
      <sheetName val="Travaux5 DSP"/>
      <sheetName val="Travaux6 DSP"/>
      <sheetName val="Travaux7 DSP"/>
      <sheetName val="Travaux8 DSP"/>
      <sheetName val="Travaux9 DSP"/>
      <sheetName val="Préfin DSP"/>
      <sheetName val="Préfin1 DSP"/>
      <sheetName val="Préfin2 DSP"/>
      <sheetName val="Préfin3 DSP"/>
      <sheetName val="Préfin4 DSP"/>
      <sheetName val="Préfin5 DSP"/>
      <sheetName val="Préfin6 DSP"/>
      <sheetName val="Préfin7 DSP"/>
      <sheetName val="Préfin8 DSP"/>
      <sheetName val="Préfin9 DSP"/>
      <sheetName val="Soldespréfi DSP"/>
      <sheetName val="Plan Fin DSP"/>
      <sheetName val="Emprunt1 DSP"/>
      <sheetName val="Emprunt2 DSP"/>
      <sheetName val="Emprunt3 DSP"/>
      <sheetName val="Emprunt4 DSP"/>
      <sheetName val="Emprunt5 DSP"/>
      <sheetName val="Emprunt6 DSP"/>
      <sheetName val="Emprunt7 DSP"/>
      <sheetName val="Emprunt8 DSP"/>
      <sheetName val="Emprunt9 DSP"/>
      <sheetName val="Dette DSP"/>
      <sheetName val="Emprunt14"/>
      <sheetName val="Emprunt1 Com"/>
      <sheetName val="Emprunt2 Com"/>
      <sheetName val="Emprunt3 Com"/>
      <sheetName val="Emprunt4 Com"/>
      <sheetName val="Emprunt5 Com"/>
      <sheetName val="Dette Communes"/>
      <sheetName val="Plan Fin Annexe"/>
      <sheetName val="Budget Annexe"/>
      <sheetName val="Récup TVA VF"/>
      <sheetName val="Scénarios Techniques"/>
      <sheetName val="Taux trimestriels"/>
      <sheetName val="Soldespréfi1"/>
      <sheetName val="PL avec inf"/>
      <sheetName val="Synthèse_Hypothèses"/>
      <sheetName val="Prorata_RT"/>
      <sheetName val="Prorata_RT_ST"/>
      <sheetName val="Compar_Prix"/>
      <sheetName val="Adhérents_par_communes"/>
      <sheetName val="Adhérents_Tonnages"/>
      <sheetName val="Paramètres_Généraux"/>
      <sheetName val="Paramètres_Tonnages"/>
      <sheetName val="Pop_desservie_5M"/>
      <sheetName val="Taux_TVA_différenciés"/>
      <sheetName val="Pop_desservie_JM"/>
      <sheetName val="Paramètres_Collectes"/>
      <sheetName val="Paramètres_Collectes_Sélectives"/>
      <sheetName val="Paramètres_Déchetteries"/>
      <sheetName val="Paramètres_Déchetteries_(2)"/>
      <sheetName val="Programme_Investissement"/>
      <sheetName val="Dates_Traitement"/>
      <sheetName val="Nouveaux_I_Traitement"/>
      <sheetName val="Paramètres_Capacités"/>
      <sheetName val="Exploitation_Traitement"/>
      <sheetName val="Barêmes_Eco-Emballages"/>
      <sheetName val="Performance_CS"/>
      <sheetName val="Recettes_Eco-Emballages"/>
      <sheetName val="GRAF_Recettes_Eco-Emballage"/>
      <sheetName val="Prorata_TVA_5,5"/>
      <sheetName val="Calendrier_Investissements"/>
      <sheetName val="Calendrier_Subventions"/>
      <sheetName val="Durées_d'amortissement"/>
      <sheetName val="Progression_CS"/>
      <sheetName val="G-Evolution_Tonnages"/>
      <sheetName val="Tonnages_Estimés"/>
      <sheetName val="Calendrier_1"/>
      <sheetName val="Calculs_FCTVA"/>
      <sheetName val="Prix_de_Revient"/>
      <sheetName val="Plan_Fin_Collectes"/>
      <sheetName val="Plan_Fin_Traitement_EPCI"/>
      <sheetName val="G_-Plan_de_Fin"/>
      <sheetName val="Plan_Fin_Synthèse_CT"/>
      <sheetName val="Plan_Fin_UIOM_Ville"/>
      <sheetName val="Plan_Fin_Synthèse_Délégataire"/>
      <sheetName val="Emprunt_T1"/>
      <sheetName val="Emprunt_T2"/>
      <sheetName val="Emprunt_T3"/>
      <sheetName val="Emprunt_T4"/>
      <sheetName val="Emprunt_T5"/>
      <sheetName val="Emprunt_T6"/>
      <sheetName val="Emprunt_T7"/>
      <sheetName val="Emprunt_T8"/>
      <sheetName val="Emprunt_T9"/>
      <sheetName val="Emprunt_T10"/>
      <sheetName val="Emprunt_T11"/>
      <sheetName val="Emprunt_T12"/>
      <sheetName val="Emprunt_T13"/>
      <sheetName val="Emprunt_C1"/>
      <sheetName val="Emprunts_Antérieurs_T"/>
      <sheetName val="Total_Emprunts_antérieurs"/>
      <sheetName val="Amortis_anciens"/>
      <sheetName val="GRAF_Encours_Dette_antérieure"/>
      <sheetName val="GRAF_Annuités_Dette_Antérieure"/>
      <sheetName val="Dette_Collectes_EPCI"/>
      <sheetName val="Dette_Traitement_Collectivité"/>
      <sheetName val="Dette_Globale_Collectivité"/>
      <sheetName val="Graf_Encours_Global"/>
      <sheetName val="GRAF_echéances"/>
      <sheetName val="Prepa_graf_Dettes"/>
      <sheetName val="Graf_Encours_DSP"/>
      <sheetName val="graf_Charges_&amp;_Produits"/>
      <sheetName val="C_E_R_"/>
      <sheetName val="C_E_R__DSP"/>
      <sheetName val="Amortis_anciens_Subv"/>
      <sheetName val="Amortis_Inv"/>
      <sheetName val="Amortis_Subv"/>
      <sheetName val="Amortissement_I"/>
      <sheetName val="Amortissement_S"/>
      <sheetName val="Amortis_FCTVA"/>
      <sheetName val="BUDGET_déchetteries_HQ"/>
      <sheetName val="BUDGET_déchetteries_BQ"/>
      <sheetName val="BUDGET_UIOM-CET"/>
      <sheetName val="BUDGET_TRI"/>
      <sheetName val="BUDGET_Compostage"/>
      <sheetName val="BUDGET_résiduel"/>
      <sheetName val="Budgets_empilés"/>
      <sheetName val="Contributions_déchetteries"/>
      <sheetName val="Contributions_UIOM"/>
      <sheetName val="Contributions_tri"/>
      <sheetName val="Contributions_compostage"/>
      <sheetName val="Contributions_compostage_(2)"/>
      <sheetName val="Résultat_Tarification"/>
      <sheetName val="Tableau_solde"/>
      <sheetName val="BILAN_BRUT"/>
      <sheetName val="BILAN_Amortissements"/>
      <sheetName val="BILAN_NET"/>
      <sheetName val="Compte_TVA"/>
      <sheetName val="Budget_HT"/>
      <sheetName val="C_E_R__Syndicat_Traitement"/>
      <sheetName val="Budget_Syndicat_Traitement"/>
      <sheetName val="Com_en_mutualisation"/>
      <sheetName val="Mutualisation_CT"/>
      <sheetName val="Adhérents_Contributions_C"/>
      <sheetName val="Adhérents_Contributions_TVA"/>
      <sheetName val="Contributions__incitatives"/>
      <sheetName val="Graf_Trésorerie"/>
      <sheetName val="G-Compar_contrib1"/>
      <sheetName val="G-Compar_contrib2"/>
      <sheetName val="G-Impact_mutualisation"/>
      <sheetName val="Prépa_Graf"/>
      <sheetName val="Coûts_Communes"/>
      <sheetName val="GRAF_Comparaison"/>
      <sheetName val="GRAF_Prix_Comparaison"/>
      <sheetName val="GRAF_COMPAR_SCEN"/>
      <sheetName val="FIN_DU_MODELE"/>
      <sheetName val="Bénéfice_mutualisation_1"/>
      <sheetName val="Bénéfice_mutualisation_2"/>
      <sheetName val="Bénéfice_mutualisation_3"/>
      <sheetName val="Evo-Déchets_Verts"/>
      <sheetName val="Plan_Fin_Synthèse_Communes"/>
      <sheetName val="Paramètres_DSP"/>
      <sheetName val="Travaux_DSP"/>
      <sheetName val="Travaux1_DSP"/>
      <sheetName val="Travaux2_DSP"/>
      <sheetName val="Travaux3_DSP"/>
      <sheetName val="Travaux4_DSP"/>
      <sheetName val="Travaux5_DSP"/>
      <sheetName val="Travaux6_DSP"/>
      <sheetName val="Travaux7_DSP"/>
      <sheetName val="Travaux8_DSP"/>
      <sheetName val="Travaux9_DSP"/>
      <sheetName val="Préfin_DSP"/>
      <sheetName val="Préfin1_DSP"/>
      <sheetName val="Préfin2_DSP"/>
      <sheetName val="Préfin3_DSP"/>
      <sheetName val="Préfin4_DSP"/>
      <sheetName val="Préfin5_DSP"/>
      <sheetName val="Préfin6_DSP"/>
      <sheetName val="Préfin7_DSP"/>
      <sheetName val="Préfin8_DSP"/>
      <sheetName val="Préfin9_DSP"/>
      <sheetName val="Soldespréfi_DSP"/>
      <sheetName val="Plan_Fin_DSP"/>
      <sheetName val="Emprunt1_DSP"/>
      <sheetName val="Emprunt2_DSP"/>
      <sheetName val="Emprunt3_DSP"/>
      <sheetName val="Emprunt4_DSP"/>
      <sheetName val="Emprunt5_DSP"/>
      <sheetName val="Emprunt6_DSP"/>
      <sheetName val="Emprunt7_DSP"/>
      <sheetName val="Emprunt8_DSP"/>
      <sheetName val="Emprunt9_DSP"/>
      <sheetName val="Dette_DSP"/>
      <sheetName val="Emprunt1_Com"/>
      <sheetName val="Emprunt2_Com"/>
      <sheetName val="Emprunt3_Com"/>
      <sheetName val="Emprunt4_Com"/>
      <sheetName val="Emprunt5_Com"/>
      <sheetName val="Dette_Communes"/>
      <sheetName val="Plan_Fin_Annexe"/>
      <sheetName val="Budget_Annexe"/>
      <sheetName val="Récup_TVA_VF"/>
      <sheetName val="Scénarios_Techniques"/>
      <sheetName val="Taux_trimestriels"/>
      <sheetName val="Synthèse_Hypothèses1"/>
      <sheetName val="Prorata_RT1"/>
      <sheetName val="Prorata_RT_ST1"/>
      <sheetName val="Compar_Prix1"/>
      <sheetName val="Adhérents_par_communes1"/>
      <sheetName val="Adhérents_Tonnages1"/>
      <sheetName val="Paramètres_Généraux1"/>
      <sheetName val="Paramètres_Tonnages1"/>
      <sheetName val="Pop_desservie_5M1"/>
      <sheetName val="Taux_TVA_différenciés1"/>
      <sheetName val="Pop_desservie_JM1"/>
      <sheetName val="Paramètres_Collectes1"/>
      <sheetName val="Paramètres_Collectes_Sélective1"/>
      <sheetName val="Paramètres_Déchetteries1"/>
      <sheetName val="Paramètres_Déchetteries_(2)1"/>
      <sheetName val="Programme_Investissement1"/>
      <sheetName val="Dates_Traitement1"/>
      <sheetName val="Nouveaux_I_Traitement1"/>
      <sheetName val="Paramètres_Capacités1"/>
      <sheetName val="Exploitation_Traitement1"/>
      <sheetName val="Barêmes_Eco-Emballages1"/>
      <sheetName val="Performance_CS1"/>
      <sheetName val="Recettes_Eco-Emballages1"/>
      <sheetName val="GRAF_Recettes_Eco-Emballage1"/>
      <sheetName val="Prorata_TVA_5,51"/>
      <sheetName val="Calendrier_Investissements1"/>
      <sheetName val="Calendrier_Subventions1"/>
      <sheetName val="Durées_d'amortissement1"/>
      <sheetName val="Progression_CS1"/>
      <sheetName val="G-Evolution_Tonnages1"/>
      <sheetName val="Tonnages_Estimés1"/>
      <sheetName val="Calendrier_11"/>
      <sheetName val="Calculs_FCTVA1"/>
      <sheetName val="Prix_de_Revient1"/>
      <sheetName val="Plan_Fin_Collectes1"/>
      <sheetName val="Plan_Fin_Traitement_EPCI1"/>
      <sheetName val="G_-Plan_de_Fin1"/>
      <sheetName val="Plan_Fin_Synthèse_CT1"/>
      <sheetName val="Plan_Fin_UIOM_Ville1"/>
      <sheetName val="Plan_Fin_Synthèse_Délégataire1"/>
      <sheetName val="Emprunt_T14"/>
      <sheetName val="Emprunt_T21"/>
      <sheetName val="Emprunt_T31"/>
      <sheetName val="Emprunt_T41"/>
      <sheetName val="Emprunt_T51"/>
      <sheetName val="Emprunt_T61"/>
      <sheetName val="Emprunt_T71"/>
      <sheetName val="Emprunt_T81"/>
      <sheetName val="Emprunt_T91"/>
      <sheetName val="Emprunt_T101"/>
      <sheetName val="Emprunt_T111"/>
      <sheetName val="Emprunt_T121"/>
      <sheetName val="Emprunt_T131"/>
      <sheetName val="Emprunt_C11"/>
      <sheetName val="Emprunts_Antérieurs_T1"/>
      <sheetName val="Total_Emprunts_antérieurs1"/>
      <sheetName val="Amortis_anciens1"/>
      <sheetName val="GRAF_Encours_Dette_antérieure1"/>
      <sheetName val="GRAF_Annuités_Dette_Antérieure1"/>
      <sheetName val="Dette_Collectes_EPCI1"/>
      <sheetName val="Dette_Traitement_Collectivité1"/>
      <sheetName val="Dette_Globale_Collectivité1"/>
      <sheetName val="Graf_Encours_Global1"/>
      <sheetName val="GRAF_echéances1"/>
      <sheetName val="Prepa_graf_Dettes1"/>
      <sheetName val="Graf_Encours_DSP1"/>
      <sheetName val="graf_Charges_&amp;_Produits1"/>
      <sheetName val="C_E_R_1"/>
      <sheetName val="C_E_R__DSP1"/>
      <sheetName val="Amortis_anciens_Subv1"/>
      <sheetName val="Amortis_Inv1"/>
      <sheetName val="Amortis_Subv1"/>
      <sheetName val="Amortissement_I1"/>
      <sheetName val="Amortissement_S1"/>
      <sheetName val="Amortis_FCTVA1"/>
      <sheetName val="BUDGET_déchetteries_HQ1"/>
      <sheetName val="BUDGET_déchetteries_BQ1"/>
      <sheetName val="BUDGET_UIOM-CET1"/>
      <sheetName val="BUDGET_TRI1"/>
      <sheetName val="BUDGET_Compostage1"/>
      <sheetName val="BUDGET_résiduel1"/>
      <sheetName val="Budgets_empilés1"/>
      <sheetName val="Contributions_déchetteries1"/>
      <sheetName val="Contributions_UIOM1"/>
      <sheetName val="Contributions_tri1"/>
      <sheetName val="Contributions_compostage1"/>
      <sheetName val="Contributions_compostage_(2)1"/>
      <sheetName val="Résultat_Tarification1"/>
      <sheetName val="Tableau_solde1"/>
      <sheetName val="BILAN_BRUT1"/>
      <sheetName val="BILAN_Amortissements1"/>
      <sheetName val="BILAN_NET1"/>
      <sheetName val="Compte_TVA1"/>
      <sheetName val="Budget_HT1"/>
      <sheetName val="C_E_R__Syndicat_Traitement1"/>
      <sheetName val="Budget_Syndicat_Traitement1"/>
      <sheetName val="Com_en_mutualisation1"/>
      <sheetName val="Mutualisation_CT1"/>
      <sheetName val="Adhérents_Contributions_C1"/>
      <sheetName val="Adhérents_Contributions_TVA1"/>
      <sheetName val="Contributions__incitatives1"/>
      <sheetName val="Graf_Trésorerie1"/>
      <sheetName val="G-Compar_contrib11"/>
      <sheetName val="G-Compar_contrib21"/>
      <sheetName val="G-Impact_mutualisation1"/>
      <sheetName val="Prépa_Graf1"/>
      <sheetName val="Coûts_Communes1"/>
      <sheetName val="GRAF_Comparaison1"/>
      <sheetName val="GRAF_Prix_Comparaison1"/>
      <sheetName val="GRAF_COMPAR_SCEN1"/>
      <sheetName val="FIN_DU_MODELE1"/>
      <sheetName val="Bénéfice_mutualisation_11"/>
      <sheetName val="Bénéfice_mutualisation_21"/>
      <sheetName val="Bénéfice_mutualisation_31"/>
      <sheetName val="Evo-Déchets_Verts1"/>
      <sheetName val="Plan_Fin_Synthèse_Communes1"/>
      <sheetName val="Paramètres_DSP1"/>
      <sheetName val="Travaux_DSP1"/>
      <sheetName val="Travaux1_DSP1"/>
      <sheetName val="Travaux2_DSP1"/>
      <sheetName val="Travaux3_DSP1"/>
      <sheetName val="Travaux4_DSP1"/>
      <sheetName val="Travaux5_DSP1"/>
      <sheetName val="Travaux6_DSP1"/>
      <sheetName val="Travaux7_DSP1"/>
      <sheetName val="Travaux8_DSP1"/>
      <sheetName val="Travaux9_DSP1"/>
      <sheetName val="Préfin_DSP1"/>
      <sheetName val="Préfin1_DSP1"/>
      <sheetName val="Préfin2_DSP1"/>
      <sheetName val="Préfin3_DSP1"/>
      <sheetName val="Préfin4_DSP1"/>
      <sheetName val="Préfin5_DSP1"/>
      <sheetName val="Préfin6_DSP1"/>
      <sheetName val="Préfin7_DSP1"/>
      <sheetName val="Préfin8_DSP1"/>
      <sheetName val="Préfin9_DSP1"/>
      <sheetName val="Soldespréfi_DSP1"/>
      <sheetName val="Plan_Fin_DSP1"/>
      <sheetName val="Emprunt1_DSP1"/>
      <sheetName val="Emprunt2_DSP1"/>
      <sheetName val="Emprunt3_DSP1"/>
      <sheetName val="Emprunt4_DSP1"/>
      <sheetName val="Emprunt5_DSP1"/>
      <sheetName val="Emprunt6_DSP1"/>
      <sheetName val="Emprunt7_DSP1"/>
      <sheetName val="Emprunt8_DSP1"/>
      <sheetName val="Emprunt9_DSP1"/>
      <sheetName val="Dette_DSP1"/>
      <sheetName val="Emprunt1_Com1"/>
      <sheetName val="Emprunt2_Com1"/>
      <sheetName val="Emprunt3_Com1"/>
      <sheetName val="Emprunt4_Com1"/>
      <sheetName val="Emprunt5_Com1"/>
      <sheetName val="Dette_Communes1"/>
      <sheetName val="Plan_Fin_Annexe1"/>
      <sheetName val="Budget_Annexe1"/>
      <sheetName val="Récup_TVA_VF1"/>
      <sheetName val="Scénarios_Techniques1"/>
      <sheetName val="Taux_trimestriels1"/>
      <sheetName val="Synthèse_Hypothèses3"/>
      <sheetName val="Prorata_RT3"/>
      <sheetName val="Prorata_RT_ST3"/>
      <sheetName val="Compar_Prix3"/>
      <sheetName val="Adhérents_par_communes3"/>
      <sheetName val="Adhérents_Tonnages3"/>
      <sheetName val="Paramètres_Généraux3"/>
      <sheetName val="Paramètres_Tonnages3"/>
      <sheetName val="Pop_desservie_5M3"/>
      <sheetName val="Taux_TVA_différenciés3"/>
      <sheetName val="Pop_desservie_JM3"/>
      <sheetName val="Paramètres_Collectes3"/>
      <sheetName val="Paramètres_Collectes_Sélective3"/>
      <sheetName val="Paramètres_Déchetteries3"/>
      <sheetName val="Paramètres_Déchetteries_(2)3"/>
      <sheetName val="Programme_Investissement3"/>
      <sheetName val="Dates_Traitement3"/>
      <sheetName val="Nouveaux_I_Traitement3"/>
      <sheetName val="Paramètres_Capacités3"/>
      <sheetName val="Exploitation_Traitement3"/>
      <sheetName val="Barêmes_Eco-Emballages3"/>
      <sheetName val="Performance_CS3"/>
      <sheetName val="Recettes_Eco-Emballages3"/>
      <sheetName val="GRAF_Recettes_Eco-Emballage3"/>
      <sheetName val="Prorata_TVA_5,53"/>
      <sheetName val="Calendrier_Investissements3"/>
      <sheetName val="Calendrier_Subventions3"/>
      <sheetName val="Durées_d'amortissement3"/>
      <sheetName val="Progression_CS3"/>
      <sheetName val="G-Evolution_Tonnages3"/>
      <sheetName val="Tonnages_Estimés3"/>
      <sheetName val="Calendrier_13"/>
      <sheetName val="Calculs_FCTVA3"/>
      <sheetName val="Prix_de_Revient3"/>
      <sheetName val="Plan_Fin_Collectes3"/>
      <sheetName val="Plan_Fin_Traitement_EPCI3"/>
      <sheetName val="G_-Plan_de_Fin3"/>
      <sheetName val="Plan_Fin_Synthèse_CT3"/>
      <sheetName val="Plan_Fin_UIOM_Ville3"/>
      <sheetName val="Plan_Fin_Synthèse_Délégataire3"/>
      <sheetName val="Emprunt_T16"/>
      <sheetName val="Emprunt_T23"/>
      <sheetName val="Emprunt_T33"/>
      <sheetName val="Emprunt_T43"/>
      <sheetName val="Emprunt_T53"/>
      <sheetName val="Emprunt_T63"/>
      <sheetName val="Emprunt_T73"/>
      <sheetName val="Emprunt_T83"/>
      <sheetName val="Emprunt_T93"/>
      <sheetName val="Emprunt_T103"/>
      <sheetName val="Emprunt_T113"/>
      <sheetName val="Emprunt_T123"/>
      <sheetName val="Emprunt_T133"/>
      <sheetName val="Emprunt_C13"/>
      <sheetName val="Emprunts_Antérieurs_T3"/>
      <sheetName val="Total_Emprunts_antérieurs3"/>
      <sheetName val="Amortis_anciens3"/>
      <sheetName val="GRAF_Encours_Dette_antérieure3"/>
      <sheetName val="GRAF_Annuités_Dette_Antérieure3"/>
      <sheetName val="Dette_Collectes_EPCI3"/>
      <sheetName val="Dette_Traitement_Collectivité3"/>
      <sheetName val="Dette_Globale_Collectivité3"/>
      <sheetName val="Graf_Encours_Global3"/>
      <sheetName val="GRAF_echéances3"/>
      <sheetName val="Prepa_graf_Dettes3"/>
      <sheetName val="Graf_Encours_DSP3"/>
      <sheetName val="graf_Charges_&amp;_Produits3"/>
      <sheetName val="C_E_R_3"/>
      <sheetName val="C_E_R__DSP3"/>
      <sheetName val="Amortis_anciens_Subv3"/>
      <sheetName val="Amortis_Inv3"/>
      <sheetName val="Amortis_Subv3"/>
      <sheetName val="Amortissement_I3"/>
      <sheetName val="Amortissement_S3"/>
      <sheetName val="Amortis_FCTVA3"/>
      <sheetName val="BUDGET_déchetteries_HQ3"/>
      <sheetName val="BUDGET_déchetteries_BQ3"/>
      <sheetName val="BUDGET_UIOM-CET3"/>
      <sheetName val="BUDGET_TRI3"/>
      <sheetName val="BUDGET_Compostage3"/>
      <sheetName val="BUDGET_résiduel3"/>
      <sheetName val="Budgets_empilés3"/>
      <sheetName val="Contributions_déchetteries3"/>
      <sheetName val="Contributions_UIOM3"/>
      <sheetName val="Contributions_tri3"/>
      <sheetName val="Contributions_compostage3"/>
      <sheetName val="Contributions_compostage_(2)3"/>
      <sheetName val="Résultat_Tarification3"/>
      <sheetName val="Tableau_solde3"/>
      <sheetName val="BILAN_BRUT3"/>
      <sheetName val="BILAN_Amortissements3"/>
      <sheetName val="BILAN_NET3"/>
      <sheetName val="Compte_TVA3"/>
      <sheetName val="Budget_HT3"/>
      <sheetName val="C_E_R__Syndicat_Traitement3"/>
      <sheetName val="Budget_Syndicat_Traitement3"/>
      <sheetName val="Com_en_mutualisation3"/>
      <sheetName val="Mutualisation_CT3"/>
      <sheetName val="Adhérents_Contributions_C3"/>
      <sheetName val="Adhérents_Contributions_TVA3"/>
      <sheetName val="Contributions__incitatives3"/>
      <sheetName val="Graf_Trésorerie3"/>
      <sheetName val="G-Compar_contrib13"/>
      <sheetName val="G-Compar_contrib23"/>
      <sheetName val="G-Impact_mutualisation3"/>
      <sheetName val="Prépa_Graf3"/>
      <sheetName val="Coûts_Communes3"/>
      <sheetName val="GRAF_Comparaison3"/>
      <sheetName val="GRAF_Prix_Comparaison3"/>
      <sheetName val="GRAF_COMPAR_SCEN3"/>
      <sheetName val="FIN_DU_MODELE3"/>
      <sheetName val="Bénéfice_mutualisation_13"/>
      <sheetName val="Bénéfice_mutualisation_23"/>
      <sheetName val="Bénéfice_mutualisation_33"/>
      <sheetName val="Evo-Déchets_Verts3"/>
      <sheetName val="Plan_Fin_Synthèse_Communes3"/>
      <sheetName val="Paramètres_DSP3"/>
      <sheetName val="Travaux_DSP3"/>
      <sheetName val="Travaux1_DSP3"/>
      <sheetName val="Travaux2_DSP3"/>
      <sheetName val="Travaux3_DSP3"/>
      <sheetName val="Travaux4_DSP3"/>
      <sheetName val="Travaux5_DSP3"/>
      <sheetName val="Travaux6_DSP3"/>
      <sheetName val="Travaux7_DSP3"/>
      <sheetName val="Travaux8_DSP3"/>
      <sheetName val="Travaux9_DSP3"/>
      <sheetName val="Préfin_DSP3"/>
      <sheetName val="Préfin1_DSP3"/>
      <sheetName val="Préfin2_DSP3"/>
      <sheetName val="Préfin3_DSP3"/>
      <sheetName val="Préfin4_DSP3"/>
      <sheetName val="Préfin5_DSP3"/>
      <sheetName val="Préfin6_DSP3"/>
      <sheetName val="Préfin7_DSP3"/>
      <sheetName val="Préfin8_DSP3"/>
      <sheetName val="Préfin9_DSP3"/>
      <sheetName val="Soldespréfi_DSP3"/>
      <sheetName val="Plan_Fin_DSP3"/>
      <sheetName val="Emprunt1_DSP3"/>
      <sheetName val="Emprunt2_DSP3"/>
      <sheetName val="Emprunt3_DSP3"/>
      <sheetName val="Emprunt4_DSP3"/>
      <sheetName val="Emprunt5_DSP3"/>
      <sheetName val="Emprunt6_DSP3"/>
      <sheetName val="Emprunt7_DSP3"/>
      <sheetName val="Emprunt8_DSP3"/>
      <sheetName val="Emprunt9_DSP3"/>
      <sheetName val="Dette_DSP3"/>
      <sheetName val="Emprunt1_Com3"/>
      <sheetName val="Emprunt2_Com3"/>
      <sheetName val="Emprunt3_Com3"/>
      <sheetName val="Emprunt4_Com3"/>
      <sheetName val="Emprunt5_Com3"/>
      <sheetName val="Dette_Communes3"/>
      <sheetName val="Plan_Fin_Annexe3"/>
      <sheetName val="Budget_Annexe3"/>
      <sheetName val="Récup_TVA_VF3"/>
      <sheetName val="Scénarios_Techniques3"/>
      <sheetName val="Taux_trimestriels3"/>
      <sheetName val="PL_avec_inf2"/>
      <sheetName val="PL_avec_inf"/>
      <sheetName val="Synthèse_Hypothèses2"/>
      <sheetName val="Prorata_RT2"/>
      <sheetName val="Prorata_RT_ST2"/>
      <sheetName val="Compar_Prix2"/>
      <sheetName val="Adhérents_par_communes2"/>
      <sheetName val="Adhérents_Tonnages2"/>
      <sheetName val="Paramètres_Généraux2"/>
      <sheetName val="Paramètres_Tonnages2"/>
      <sheetName val="Pop_desservie_5M2"/>
      <sheetName val="Taux_TVA_différenciés2"/>
      <sheetName val="Pop_desservie_JM2"/>
      <sheetName val="Paramètres_Collectes2"/>
      <sheetName val="Paramètres_Collectes_Sélective2"/>
      <sheetName val="Paramètres_Déchetteries2"/>
      <sheetName val="Paramètres_Déchetteries_(2)2"/>
      <sheetName val="Programme_Investissement2"/>
      <sheetName val="Dates_Traitement2"/>
      <sheetName val="Nouveaux_I_Traitement2"/>
      <sheetName val="Paramètres_Capacités2"/>
      <sheetName val="Exploitation_Traitement2"/>
      <sheetName val="Barêmes_Eco-Emballages2"/>
      <sheetName val="Performance_CS2"/>
      <sheetName val="Recettes_Eco-Emballages2"/>
      <sheetName val="GRAF_Recettes_Eco-Emballage2"/>
      <sheetName val="Prorata_TVA_5,52"/>
      <sheetName val="Calendrier_Investissements2"/>
      <sheetName val="Calendrier_Subventions2"/>
      <sheetName val="Durées_d'amortissement2"/>
      <sheetName val="Progression_CS2"/>
      <sheetName val="G-Evolution_Tonnages2"/>
      <sheetName val="Tonnages_Estimés2"/>
      <sheetName val="Calendrier_12"/>
      <sheetName val="Calculs_FCTVA2"/>
      <sheetName val="Prix_de_Revient2"/>
      <sheetName val="Plan_Fin_Collectes2"/>
      <sheetName val="Plan_Fin_Traitement_EPCI2"/>
      <sheetName val="G_-Plan_de_Fin2"/>
      <sheetName val="Plan_Fin_Synthèse_CT2"/>
      <sheetName val="Plan_Fin_UIOM_Ville2"/>
      <sheetName val="Plan_Fin_Synthèse_Délégataire2"/>
      <sheetName val="Emprunt_T15"/>
      <sheetName val="Emprunt_T22"/>
      <sheetName val="Emprunt_T32"/>
      <sheetName val="Emprunt_T42"/>
      <sheetName val="Emprunt_T52"/>
      <sheetName val="Emprunt_T62"/>
      <sheetName val="Emprunt_T72"/>
      <sheetName val="Emprunt_T82"/>
      <sheetName val="Emprunt_T92"/>
      <sheetName val="Emprunt_T102"/>
      <sheetName val="Emprunt_T112"/>
      <sheetName val="Emprunt_T122"/>
      <sheetName val="Emprunt_T132"/>
      <sheetName val="Emprunt_C12"/>
      <sheetName val="Emprunts_Antérieurs_T2"/>
      <sheetName val="Total_Emprunts_antérieurs2"/>
      <sheetName val="Amortis_anciens2"/>
      <sheetName val="GRAF_Encours_Dette_antérieure2"/>
      <sheetName val="GRAF_Annuités_Dette_Antérieure2"/>
      <sheetName val="Dette_Collectes_EPCI2"/>
      <sheetName val="Dette_Traitement_Collectivité2"/>
      <sheetName val="Dette_Globale_Collectivité2"/>
      <sheetName val="Graf_Encours_Global2"/>
      <sheetName val="GRAF_echéances2"/>
      <sheetName val="Prepa_graf_Dettes2"/>
      <sheetName val="Graf_Encours_DSP2"/>
      <sheetName val="graf_Charges_&amp;_Produits2"/>
      <sheetName val="C_E_R_2"/>
      <sheetName val="C_E_R__DSP2"/>
      <sheetName val="Amortis_anciens_Subv2"/>
      <sheetName val="Amortis_Inv2"/>
      <sheetName val="Amortis_Subv2"/>
      <sheetName val="Amortissement_I2"/>
      <sheetName val="Amortissement_S2"/>
      <sheetName val="Amortis_FCTVA2"/>
      <sheetName val="BUDGET_déchetteries_HQ2"/>
      <sheetName val="BUDGET_déchetteries_BQ2"/>
      <sheetName val="BUDGET_UIOM-CET2"/>
      <sheetName val="BUDGET_TRI2"/>
      <sheetName val="BUDGET_Compostage2"/>
      <sheetName val="BUDGET_résiduel2"/>
      <sheetName val="Budgets_empilés2"/>
      <sheetName val="Contributions_déchetteries2"/>
      <sheetName val="Contributions_UIOM2"/>
      <sheetName val="Contributions_tri2"/>
      <sheetName val="Contributions_compostage2"/>
      <sheetName val="Contributions_compostage_(2)2"/>
      <sheetName val="Résultat_Tarification2"/>
      <sheetName val="Tableau_solde2"/>
      <sheetName val="BILAN_BRUT2"/>
      <sheetName val="BILAN_Amortissements2"/>
      <sheetName val="BILAN_NET2"/>
      <sheetName val="Compte_TVA2"/>
      <sheetName val="Budget_HT2"/>
      <sheetName val="C_E_R__Syndicat_Traitement2"/>
      <sheetName val="Budget_Syndicat_Traitement2"/>
      <sheetName val="Com_en_mutualisation2"/>
      <sheetName val="Mutualisation_CT2"/>
      <sheetName val="Adhérents_Contributions_C2"/>
      <sheetName val="Adhérents_Contributions_TVA2"/>
      <sheetName val="Contributions__incitatives2"/>
      <sheetName val="Graf_Trésorerie2"/>
      <sheetName val="G-Compar_contrib12"/>
      <sheetName val="G-Compar_contrib22"/>
      <sheetName val="G-Impact_mutualisation2"/>
      <sheetName val="Prépa_Graf2"/>
      <sheetName val="Coûts_Communes2"/>
      <sheetName val="GRAF_Comparaison2"/>
      <sheetName val="GRAF_Prix_Comparaison2"/>
      <sheetName val="GRAF_COMPAR_SCEN2"/>
      <sheetName val="FIN_DU_MODELE2"/>
      <sheetName val="Bénéfice_mutualisation_12"/>
      <sheetName val="Bénéfice_mutualisation_22"/>
      <sheetName val="Bénéfice_mutualisation_32"/>
      <sheetName val="Evo-Déchets_Verts2"/>
      <sheetName val="Plan_Fin_Synthèse_Communes2"/>
      <sheetName val="Paramètres_DSP2"/>
      <sheetName val="Travaux_DSP2"/>
      <sheetName val="Travaux1_DSP2"/>
      <sheetName val="Travaux2_DSP2"/>
      <sheetName val="Travaux3_DSP2"/>
      <sheetName val="Travaux4_DSP2"/>
      <sheetName val="Travaux5_DSP2"/>
      <sheetName val="Travaux6_DSP2"/>
      <sheetName val="Travaux7_DSP2"/>
      <sheetName val="Travaux8_DSP2"/>
      <sheetName val="Travaux9_DSP2"/>
      <sheetName val="Préfin_DSP2"/>
      <sheetName val="Préfin1_DSP2"/>
      <sheetName val="Préfin2_DSP2"/>
      <sheetName val="Préfin3_DSP2"/>
      <sheetName val="Préfin4_DSP2"/>
      <sheetName val="Préfin5_DSP2"/>
      <sheetName val="Préfin6_DSP2"/>
      <sheetName val="Préfin7_DSP2"/>
      <sheetName val="Préfin8_DSP2"/>
      <sheetName val="Préfin9_DSP2"/>
      <sheetName val="Soldespréfi_DSP2"/>
      <sheetName val="Plan_Fin_DSP2"/>
      <sheetName val="Emprunt1_DSP2"/>
      <sheetName val="Emprunt2_DSP2"/>
      <sheetName val="Emprunt3_DSP2"/>
      <sheetName val="Emprunt4_DSP2"/>
      <sheetName val="Emprunt5_DSP2"/>
      <sheetName val="Emprunt6_DSP2"/>
      <sheetName val="Emprunt7_DSP2"/>
      <sheetName val="Emprunt8_DSP2"/>
      <sheetName val="Emprunt9_DSP2"/>
      <sheetName val="Dette_DSP2"/>
      <sheetName val="Emprunt1_Com2"/>
      <sheetName val="Emprunt2_Com2"/>
      <sheetName val="Emprunt3_Com2"/>
      <sheetName val="Emprunt4_Com2"/>
      <sheetName val="Emprunt5_Com2"/>
      <sheetName val="Dette_Communes2"/>
      <sheetName val="Plan_Fin_Annexe2"/>
      <sheetName val="Budget_Annexe2"/>
      <sheetName val="Récup_TVA_VF2"/>
      <sheetName val="Scénarios_Techniques2"/>
      <sheetName val="Taux_trimestriels2"/>
      <sheetName val="PL_avec_inf1"/>
      <sheetName val="Synthèse_Hypothèses4"/>
      <sheetName val="Prorata_RT4"/>
      <sheetName val="Prorata_RT_ST4"/>
      <sheetName val="Compar_Prix4"/>
      <sheetName val="Adhérents_par_communes4"/>
      <sheetName val="Adhérents_Tonnages4"/>
      <sheetName val="Paramètres_Généraux4"/>
      <sheetName val="Paramètres_Tonnages4"/>
      <sheetName val="Pop_desservie_5M4"/>
      <sheetName val="Taux_TVA_différenciés4"/>
      <sheetName val="Pop_desservie_JM4"/>
      <sheetName val="Paramètres_Collectes4"/>
      <sheetName val="Paramètres_Collectes_Sélective4"/>
      <sheetName val="Paramètres_Déchetteries4"/>
      <sheetName val="Paramètres_Déchetteries_(2)4"/>
      <sheetName val="Programme_Investissement4"/>
      <sheetName val="Dates_Traitement4"/>
      <sheetName val="Nouveaux_I_Traitement4"/>
      <sheetName val="Paramètres_Capacités4"/>
      <sheetName val="Exploitation_Traitement4"/>
      <sheetName val="Barêmes_Eco-Emballages4"/>
      <sheetName val="Performance_CS4"/>
      <sheetName val="Recettes_Eco-Emballages4"/>
      <sheetName val="GRAF_Recettes_Eco-Emballage4"/>
      <sheetName val="Prorata_TVA_5,54"/>
      <sheetName val="Calendrier_Investissements4"/>
      <sheetName val="Calendrier_Subventions4"/>
      <sheetName val="Durées_d'amortissement4"/>
      <sheetName val="Progression_CS4"/>
      <sheetName val="G-Evolution_Tonnages4"/>
      <sheetName val="Tonnages_Estimés4"/>
      <sheetName val="Calendrier_14"/>
      <sheetName val="Calculs_FCTVA4"/>
      <sheetName val="Prix_de_Revient4"/>
      <sheetName val="Plan_Fin_Collectes4"/>
      <sheetName val="Plan_Fin_Traitement_EPCI4"/>
      <sheetName val="G_-Plan_de_Fin4"/>
      <sheetName val="Plan_Fin_Synthèse_CT4"/>
      <sheetName val="Plan_Fin_UIOM_Ville4"/>
      <sheetName val="Plan_Fin_Synthèse_Délégataire4"/>
      <sheetName val="Emprunt_T17"/>
      <sheetName val="Emprunt_T24"/>
      <sheetName val="Emprunt_T34"/>
      <sheetName val="Emprunt_T44"/>
      <sheetName val="Emprunt_T54"/>
      <sheetName val="Emprunt_T64"/>
      <sheetName val="Emprunt_T74"/>
      <sheetName val="Emprunt_T84"/>
      <sheetName val="Emprunt_T94"/>
      <sheetName val="Emprunt_T104"/>
      <sheetName val="Emprunt_T114"/>
      <sheetName val="Emprunt_T124"/>
      <sheetName val="Emprunt_T134"/>
      <sheetName val="Emprunt_C14"/>
      <sheetName val="Emprunts_Antérieurs_T4"/>
      <sheetName val="Total_Emprunts_antérieurs4"/>
      <sheetName val="Amortis_anciens4"/>
      <sheetName val="GRAF_Encours_Dette_antérieure4"/>
      <sheetName val="GRAF_Annuités_Dette_Antérieure4"/>
      <sheetName val="Dette_Collectes_EPCI4"/>
      <sheetName val="Dette_Traitement_Collectivité4"/>
      <sheetName val="Dette_Globale_Collectivité4"/>
      <sheetName val="Graf_Encours_Global4"/>
      <sheetName val="GRAF_echéances4"/>
      <sheetName val="Prepa_graf_Dettes4"/>
      <sheetName val="Graf_Encours_DSP4"/>
      <sheetName val="graf_Charges_&amp;_Produits4"/>
      <sheetName val="C_E_R_4"/>
      <sheetName val="C_E_R__DSP4"/>
      <sheetName val="Amortis_anciens_Subv4"/>
      <sheetName val="Amortis_Inv4"/>
      <sheetName val="Amortis_Subv4"/>
      <sheetName val="Amortissement_I4"/>
      <sheetName val="Amortissement_S4"/>
      <sheetName val="Amortis_FCTVA4"/>
      <sheetName val="BUDGET_déchetteries_HQ4"/>
      <sheetName val="BUDGET_déchetteries_BQ4"/>
      <sheetName val="BUDGET_UIOM-CET4"/>
      <sheetName val="BUDGET_TRI4"/>
      <sheetName val="BUDGET_Compostage4"/>
      <sheetName val="BUDGET_résiduel4"/>
      <sheetName val="Budgets_empilés4"/>
      <sheetName val="Contributions_déchetteries4"/>
      <sheetName val="Contributions_UIOM4"/>
      <sheetName val="Contributions_tri4"/>
      <sheetName val="Contributions_compostage4"/>
      <sheetName val="Contributions_compostage_(2)4"/>
      <sheetName val="Résultat_Tarification4"/>
      <sheetName val="Tableau_solde4"/>
      <sheetName val="BILAN_BRUT4"/>
      <sheetName val="BILAN_Amortissements4"/>
      <sheetName val="BILAN_NET4"/>
      <sheetName val="Compte_TVA4"/>
      <sheetName val="Budget_HT4"/>
      <sheetName val="C_E_R__Syndicat_Traitement4"/>
      <sheetName val="Budget_Syndicat_Traitement4"/>
      <sheetName val="Com_en_mutualisation4"/>
      <sheetName val="Mutualisation_CT4"/>
      <sheetName val="Adhérents_Contributions_C4"/>
      <sheetName val="Adhérents_Contributions_TVA4"/>
      <sheetName val="Contributions__incitatives4"/>
      <sheetName val="Graf_Trésorerie4"/>
      <sheetName val="G-Compar_contrib14"/>
      <sheetName val="G-Compar_contrib24"/>
      <sheetName val="G-Impact_mutualisation4"/>
      <sheetName val="Prépa_Graf4"/>
      <sheetName val="Coûts_Communes4"/>
      <sheetName val="GRAF_Comparaison4"/>
      <sheetName val="GRAF_Prix_Comparaison4"/>
      <sheetName val="GRAF_COMPAR_SCEN4"/>
      <sheetName val="FIN_DU_MODELE4"/>
      <sheetName val="Bénéfice_mutualisation_14"/>
      <sheetName val="Bénéfice_mutualisation_24"/>
      <sheetName val="Bénéfice_mutualisation_34"/>
      <sheetName val="Evo-Déchets_Verts4"/>
      <sheetName val="Plan_Fin_Synthèse_Communes4"/>
      <sheetName val="Paramètres_DSP4"/>
      <sheetName val="Travaux_DSP4"/>
      <sheetName val="Travaux1_DSP4"/>
      <sheetName val="Travaux2_DSP4"/>
      <sheetName val="Travaux3_DSP4"/>
      <sheetName val="Travaux4_DSP4"/>
      <sheetName val="Travaux5_DSP4"/>
      <sheetName val="Travaux6_DSP4"/>
      <sheetName val="Travaux7_DSP4"/>
      <sheetName val="Travaux8_DSP4"/>
      <sheetName val="Travaux9_DSP4"/>
      <sheetName val="Préfin_DSP4"/>
      <sheetName val="Préfin1_DSP4"/>
      <sheetName val="Préfin2_DSP4"/>
      <sheetName val="Préfin3_DSP4"/>
      <sheetName val="Préfin4_DSP4"/>
      <sheetName val="Préfin5_DSP4"/>
      <sheetName val="Préfin6_DSP4"/>
      <sheetName val="Préfin7_DSP4"/>
      <sheetName val="Préfin8_DSP4"/>
      <sheetName val="Préfin9_DSP4"/>
      <sheetName val="Soldespréfi_DSP4"/>
      <sheetName val="Plan_Fin_DSP4"/>
      <sheetName val="Emprunt1_DSP4"/>
      <sheetName val="Emprunt2_DSP4"/>
      <sheetName val="Emprunt3_DSP4"/>
      <sheetName val="Emprunt4_DSP4"/>
      <sheetName val="Emprunt5_DSP4"/>
      <sheetName val="Emprunt6_DSP4"/>
      <sheetName val="Emprunt7_DSP4"/>
      <sheetName val="Emprunt8_DSP4"/>
      <sheetName val="Emprunt9_DSP4"/>
      <sheetName val="Dette_DSP4"/>
      <sheetName val="Emprunt1_Com4"/>
      <sheetName val="Emprunt2_Com4"/>
      <sheetName val="Emprunt3_Com4"/>
      <sheetName val="Emprunt4_Com4"/>
      <sheetName val="Emprunt5_Com4"/>
      <sheetName val="Dette_Communes4"/>
      <sheetName val="Plan_Fin_Annexe4"/>
      <sheetName val="Budget_Annexe4"/>
      <sheetName val="Récup_TVA_VF4"/>
      <sheetName val="Scénarios_Techniques4"/>
      <sheetName val="Taux_trimestriels4"/>
      <sheetName val="PL_avec_inf3"/>
    </sheetNames>
    <sheetDataSet>
      <sheetData sheetId="0" refreshError="1">
        <row r="23">
          <cell r="E23">
            <v>2</v>
          </cell>
        </row>
        <row r="45">
          <cell r="E45">
            <v>0</v>
          </cell>
        </row>
        <row r="194">
          <cell r="E194">
            <v>2</v>
          </cell>
        </row>
        <row r="209">
          <cell r="E209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B10">
            <v>0.02</v>
          </cell>
        </row>
        <row r="11">
          <cell r="B11">
            <v>6.5595699999999999</v>
          </cell>
        </row>
        <row r="130">
          <cell r="B130">
            <v>2003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>
        <row r="10">
          <cell r="B10">
            <v>0.02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0">
          <cell r="B10">
            <v>0.02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0">
          <cell r="B10">
            <v>0.02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>
        <row r="10">
          <cell r="B10">
            <v>0.02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Tonnages"/>
      <sheetName val="Coûts HT"/>
      <sheetName val="Coûts supportés"/>
      <sheetName val="Budget"/>
      <sheetName val="Péréquation"/>
      <sheetName val="4Taxes"/>
      <sheetName val="Feuil1"/>
      <sheetName val="Feuil2"/>
      <sheetName val="Feuil3"/>
      <sheetName val="Calc"/>
      <sheetName val="Schedule"/>
      <sheetName val="Coûts_HT"/>
      <sheetName val="Coûts_supportés"/>
      <sheetName val="Coûts_HT1"/>
      <sheetName val="Coûts_supportés1"/>
    </sheetNames>
    <sheetDataSet>
      <sheetData sheetId="0" refreshError="1">
        <row r="8">
          <cell r="B8">
            <v>2</v>
          </cell>
        </row>
        <row r="12">
          <cell r="B12">
            <v>2</v>
          </cell>
        </row>
        <row r="22">
          <cell r="B22">
            <v>250</v>
          </cell>
        </row>
        <row r="23">
          <cell r="B23">
            <v>1250</v>
          </cell>
        </row>
        <row r="24">
          <cell r="B24">
            <v>200</v>
          </cell>
        </row>
        <row r="26">
          <cell r="B26">
            <v>1409.6185737976782</v>
          </cell>
        </row>
        <row r="27">
          <cell r="B27">
            <v>500</v>
          </cell>
        </row>
        <row r="33">
          <cell r="B33">
            <v>0.5</v>
          </cell>
        </row>
        <row r="37">
          <cell r="B37">
            <v>0.20599999999999999</v>
          </cell>
        </row>
        <row r="42">
          <cell r="B42">
            <v>1</v>
          </cell>
        </row>
        <row r="46">
          <cell r="B46">
            <v>0</v>
          </cell>
        </row>
        <row r="52">
          <cell r="B52">
            <v>0.01</v>
          </cell>
        </row>
        <row r="54">
          <cell r="B54">
            <v>0.01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ments 2007"/>
      <sheetName val="PVMP 2011 Avenir par agglo"/>
      <sheetName val="PVMP 2011 JCD par agglo "/>
      <sheetName val="1 hypothèses spécifiques"/>
      <sheetName val="2 SAISIE MOBILIERS"/>
      <sheetName val="3 Saisie du CA prevu"/>
      <sheetName val="4 Synthèse économique"/>
      <sheetName val="Synthèse Capex"/>
      <sheetName val="synthèse faces et CA"/>
      <sheetName val="CEP Analytique global"/>
      <sheetName val="analyse sensibilité"/>
      <sheetName val="CA AVENIR nlle méthode"/>
      <sheetName val="CA JCD nlle méthode"/>
      <sheetName val="faces"/>
      <sheetName val="Préparation d'affiches"/>
      <sheetName val="Affichage"/>
      <sheetName val="P&amp;L global"/>
      <sheetName val="base"/>
      <sheetName val="Données spécifiques mobiliers"/>
      <sheetName val="autres CA et Charges"/>
      <sheetName val="Paramètres"/>
      <sheetName val="Redevance"/>
      <sheetName val="strcuture DGP DGC TM MF SUPPORT"/>
      <sheetName val="dépose"/>
      <sheetName val="SYNTHESE G"/>
      <sheetName val="Maintenance P et MO"/>
      <sheetName val="Capex"/>
      <sheetName val="CAPEX bis"/>
      <sheetName val="Entretien"/>
      <sheetName val="Entretien AMI"/>
      <sheetName val="rénovation peinture"/>
      <sheetName val="Electricité"/>
      <sheetName val="Telecom"/>
      <sheetName val="déplacement"/>
      <sheetName val="Corporate"/>
      <sheetName val="Bordereau des prix"/>
      <sheetName val="Procédure"/>
      <sheetName val="PVMp Avenir"/>
      <sheetName val="PVMp JCD GF"/>
      <sheetName val="PVMp JCD 2m² 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étail National"/>
      <sheetName val="Détail international"/>
      <sheetName val="Détail regions"/>
      <sheetName val="Suivi des objectifs"/>
      <sheetName val="Feuil1"/>
      <sheetName val="Mois JCD REGIONS"/>
      <sheetName val="Détail JCD REGIONS"/>
      <sheetName val="Global JCDF"/>
      <sheetName val="Détail par équipe JCD REGIONS"/>
      <sheetName val="Détails National International"/>
      <sheetName val="Détails Local "/>
      <sheetName val="Détail par aéroport JCD REGIONS"/>
      <sheetName val="base TCD"/>
      <sheetName val="base TCD-1"/>
      <sheetName val="Aéroports"/>
      <sheetName val="Feuil3"/>
      <sheetName val="PFBrut"/>
      <sheetName val="pivot portefeuille"/>
      <sheetName val="PFBrut-1"/>
      <sheetName val="Pivot Cross"/>
      <sheetName val="Double affectation"/>
      <sheetName val="Booking JCDS"/>
      <sheetName val="CA 2010 CLOTURE"/>
      <sheetName val="pivot poles"/>
      <sheetName val="Feuil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">
          <cell r="V23">
            <v>161499.71428571429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MI"/>
      <sheetName val="AW"/>
      <sheetName val="WCX"/>
      <sheetName val="WI"/>
      <sheetName val="CW"/>
      <sheetName val="RSG"/>
      <sheetName val="#REF"/>
      <sheetName val="Expense Adjustments"/>
      <sheetName val="Medoc Detail"/>
      <sheetName val="compsge"/>
      <sheetName val="Notes"/>
      <sheetName val="COURS0702"/>
      <sheetName val="Données Spéc."/>
      <sheetName val="synthgraph"/>
      <sheetName val="Hyp"/>
      <sheetName val="Detailed Sauternes Case"/>
      <sheetName val="Source graph comps"/>
      <sheetName val="Valo Medoc Case"/>
      <sheetName val="Sauternes_Case"/>
      <sheetName val="Medoc FY US$"/>
      <sheetName val="Medoc CY US$"/>
    </sheetNames>
    <sheetDataSet>
      <sheetData sheetId="0" refreshError="1"/>
      <sheetData sheetId="1" refreshError="1">
        <row r="19">
          <cell r="D19" t="e">
            <v>#N/A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Op"/>
      <sheetName val="Back up"/>
      <sheetName val="03.Flash"/>
      <sheetName val="SCOPE"/>
      <sheetName val="Opportunités Groupe "/>
      <sheetName val="Historique Pub"/>
      <sheetName val="CA Réel 2011 - DGCD"/>
      <sheetName val="CA Pub Commerce"/>
      <sheetName val="Flash non pub"/>
      <sheetName val="Suivi des ventes et CA IC"/>
      <sheetName val="Vente SA "/>
      <sheetName val="Tendance Commerce"/>
      <sheetName val="Analyse écart LE 03"/>
      <sheetName val="Suivi Réel SAP"/>
      <sheetName val="extract SAP PUB SA &amp; AVE"/>
      <sheetName val="Flash CA Vente SA&amp;Ave"/>
      <sheetName val="SAP NON PUB AGENCES"/>
      <sheetName val="SERVICES SA &amp; MU"/>
      <sheetName val="extract sap"/>
      <sheetName val="Réel AD &amp; Autres CA non pub Av"/>
    </sheetNames>
    <sheetDataSet>
      <sheetData sheetId="0">
        <row r="2">
          <cell r="D2">
            <v>40574</v>
          </cell>
        </row>
        <row r="6">
          <cell r="J6">
            <v>3</v>
          </cell>
        </row>
        <row r="7">
          <cell r="J7">
            <v>40633</v>
          </cell>
        </row>
        <row r="8">
          <cell r="J8" t="str">
            <v>Cumul au 31 mars 2011</v>
          </cell>
        </row>
        <row r="9">
          <cell r="J9">
            <v>3</v>
          </cell>
        </row>
        <row r="10">
          <cell r="J10" t="str">
            <v>Mars 2011</v>
          </cell>
        </row>
      </sheetData>
      <sheetData sheetId="1" refreshError="1"/>
      <sheetData sheetId="2">
        <row r="86">
          <cell r="S86">
            <v>600822.97771088628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nées pour BPU"/>
      <sheetName val="Suivi projets"/>
      <sheetName val="Corrections maquette"/>
      <sheetName val="Sommaire"/>
      <sheetName val="comparatif actuel vs futur"/>
      <sheetName val="Synthèse des effectifs"/>
      <sheetName val="Synthèse location"/>
      <sheetName val="analyse sensibilité Axe contrat"/>
      <sheetName val="synthèse faces et CA"/>
      <sheetName val="Capex Détaillé"/>
      <sheetName val="Synthèse Capex MU Axe contrat"/>
      <sheetName val="Opex détaillé"/>
      <sheetName val="P&amp;L - axe contrat"/>
      <sheetName val="Standards"/>
      <sheetName val="Précos"/>
      <sheetName val="MUPI"/>
      <sheetName val="Demande pré BP "/>
      <sheetName val="SENIORS"/>
      <sheetName val="COLONNE "/>
      <sheetName val="P2 Muraux"/>
      <sheetName val="Borne de Propreté"/>
      <sheetName val="hypothèses spécifiques"/>
      <sheetName val="Données spécifiques mobiliers"/>
      <sheetName val="Synthèse JCD - axe contrat"/>
      <sheetName val="base"/>
      <sheetName val="autres Digital"/>
      <sheetName val="autres CA et charges"/>
      <sheetName val="CA JCD nlle méthode"/>
      <sheetName val="PVMP"/>
      <sheetName val="CA AVENIR nlle méthode"/>
      <sheetName val="Redevance"/>
      <sheetName val="faces"/>
      <sheetName val="Prép affiches Axe Contrat "/>
      <sheetName val="Affichage Axe contrat"/>
      <sheetName val="Entretien Axe contrat"/>
      <sheetName val="Capex Axe contrat"/>
      <sheetName val="CAPEX bis Axe contrat"/>
      <sheetName val="Entretien AMI Axe contrat"/>
      <sheetName val="rénovation peinture"/>
      <sheetName val="Maintenance  Axe contrat"/>
      <sheetName val="déplacement Axe contrat"/>
      <sheetName val="dépose Axe contrat"/>
      <sheetName val="Electricité"/>
      <sheetName val="Telecom"/>
      <sheetName val="Paramètres Axe contrat"/>
      <sheetName val="Structure - Axe contrat"/>
      <sheetName val="SYNTHESE G"/>
      <sheetName val="Bordereau des prix"/>
      <sheetName val="Tcd chantier RAR"/>
      <sheetName val="Synthèse chantier"/>
      <sheetName val="Restit chantier"/>
      <sheetName val="Restit Chantier Vélos"/>
      <sheetName val="Tcd Vélos"/>
      <sheetName val="VELO hypothèses"/>
      <sheetName val="VELO CAPEX patrimoine base"/>
      <sheetName val="VELO CAPEX autre"/>
      <sheetName val="VELO OPEX"/>
      <sheetName val="VELO synthèse"/>
      <sheetName val="salaires"/>
      <sheetName val="synthèse capex vélos"/>
      <sheetName val="VELO abonnés &amp; recettes"/>
      <sheetName val="capex vélos bis"/>
      <sheetName val="DE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7">
          <cell r="B7" t="str">
            <v>AB</v>
          </cell>
        </row>
        <row r="8">
          <cell r="B8" t="str">
            <v>DI</v>
          </cell>
        </row>
        <row r="9">
          <cell r="B9" t="str">
            <v>DIR</v>
          </cell>
        </row>
        <row r="10">
          <cell r="B10" t="str">
            <v>DILCD</v>
          </cell>
        </row>
        <row r="11">
          <cell r="B11" t="str">
            <v>AV</v>
          </cell>
        </row>
        <row r="12">
          <cell r="B12" t="str">
            <v>BA</v>
          </cell>
        </row>
        <row r="13">
          <cell r="B13" t="str">
            <v>BEI</v>
          </cell>
        </row>
        <row r="14">
          <cell r="B14" t="str">
            <v>BP</v>
          </cell>
        </row>
        <row r="15">
          <cell r="B15" t="str">
            <v>BR</v>
          </cell>
        </row>
        <row r="16">
          <cell r="B16" t="str">
            <v>CA</v>
          </cell>
        </row>
        <row r="17">
          <cell r="B17" t="str">
            <v>CD</v>
          </cell>
        </row>
        <row r="18">
          <cell r="B18" t="str">
            <v>CM</v>
          </cell>
        </row>
        <row r="19">
          <cell r="B19" t="str">
            <v>CR</v>
          </cell>
        </row>
        <row r="20">
          <cell r="B20" t="str">
            <v>CT</v>
          </cell>
        </row>
        <row r="21">
          <cell r="B21" t="str">
            <v>EL</v>
          </cell>
        </row>
        <row r="22">
          <cell r="B22" t="str">
            <v>FN</v>
          </cell>
        </row>
        <row r="23">
          <cell r="B23" t="str">
            <v>HA</v>
          </cell>
        </row>
        <row r="24">
          <cell r="B24" t="str">
            <v>HO</v>
          </cell>
        </row>
        <row r="25">
          <cell r="B25" t="str">
            <v>JEI</v>
          </cell>
        </row>
        <row r="26">
          <cell r="B26">
            <v>0</v>
          </cell>
        </row>
        <row r="27">
          <cell r="B27" t="str">
            <v>GE</v>
          </cell>
        </row>
        <row r="28">
          <cell r="B28" t="str">
            <v>LA</v>
          </cell>
        </row>
        <row r="29">
          <cell r="B29" t="str">
            <v>MD</v>
          </cell>
        </row>
        <row r="30">
          <cell r="B30" t="str">
            <v>MJS</v>
          </cell>
        </row>
        <row r="31">
          <cell r="B31" t="str">
            <v>ML</v>
          </cell>
        </row>
        <row r="32">
          <cell r="B32" t="str">
            <v>MM</v>
          </cell>
        </row>
        <row r="33">
          <cell r="B33" t="str">
            <v>MU</v>
          </cell>
        </row>
        <row r="34">
          <cell r="B34" t="str">
            <v>MV</v>
          </cell>
        </row>
        <row r="35">
          <cell r="B35" t="str">
            <v>PA</v>
          </cell>
        </row>
        <row r="36">
          <cell r="B36" t="str">
            <v>PI</v>
          </cell>
        </row>
        <row r="37">
          <cell r="B37" t="str">
            <v>PO</v>
          </cell>
        </row>
        <row r="38">
          <cell r="B38" t="str">
            <v>PV</v>
          </cell>
        </row>
        <row r="39">
          <cell r="B39" t="str">
            <v>CL</v>
          </cell>
        </row>
        <row r="40">
          <cell r="B40" t="str">
            <v>TRI</v>
          </cell>
        </row>
        <row r="41">
          <cell r="B41" t="str">
            <v>QV</v>
          </cell>
        </row>
        <row r="42">
          <cell r="B42" t="str">
            <v>RIS</v>
          </cell>
        </row>
        <row r="43">
          <cell r="B43" t="str">
            <v>SA</v>
          </cell>
        </row>
        <row r="44">
          <cell r="B44" t="str">
            <v>SG</v>
          </cell>
        </row>
        <row r="45">
          <cell r="B45" t="str">
            <v>SH</v>
          </cell>
        </row>
        <row r="46">
          <cell r="B46" t="str">
            <v>SI</v>
          </cell>
        </row>
        <row r="47">
          <cell r="B47" t="str">
            <v>UU</v>
          </cell>
        </row>
        <row r="48">
          <cell r="B48" t="str">
            <v>VL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"/>
      <sheetName val="GLOBAL (1)"/>
      <sheetName val="T1"/>
      <sheetName val="T2"/>
      <sheetName val="T3"/>
      <sheetName val="T4"/>
      <sheetName val="Aeroports etrangers"/>
    </sheetNames>
    <sheetDataSet>
      <sheetData sheetId="0"/>
      <sheetData sheetId="1" refreshError="1"/>
      <sheetData sheetId="2"/>
      <sheetData sheetId="3">
        <row r="1">
          <cell r="B1" t="str">
            <v>Chiffre d'affaires JCDECAUX AIRPORT</v>
          </cell>
        </row>
        <row r="2">
          <cell r="B2" t="str">
            <v>Trimestre 2</v>
          </cell>
        </row>
        <row r="3">
          <cell r="D3">
            <v>40792.672766203701</v>
          </cell>
        </row>
        <row r="4">
          <cell r="B4" t="str">
            <v>Données au</v>
          </cell>
        </row>
        <row r="5">
          <cell r="F5">
            <v>2010</v>
          </cell>
          <cell r="G5">
            <v>2011</v>
          </cell>
          <cell r="H5" t="str">
            <v>Evol 2009/2008</v>
          </cell>
          <cell r="I5" t="str">
            <v>Evol 2010/2009</v>
          </cell>
        </row>
        <row r="6">
          <cell r="B6">
            <v>1</v>
          </cell>
          <cell r="C6" t="str">
            <v>ROISSY CHARLES DE GAULLE</v>
          </cell>
          <cell r="F6">
            <v>5784002.9656023625</v>
          </cell>
          <cell r="G6">
            <v>5462664.5244286954</v>
          </cell>
        </row>
        <row r="7">
          <cell r="B7">
            <v>2</v>
          </cell>
          <cell r="C7" t="str">
            <v>ORLY</v>
          </cell>
          <cell r="F7">
            <v>2232402.4854933801</v>
          </cell>
          <cell r="G7">
            <v>1984898.1568227923</v>
          </cell>
        </row>
        <row r="8">
          <cell r="C8" t="str">
            <v>ADP</v>
          </cell>
          <cell r="F8">
            <v>8016405.4510957608</v>
          </cell>
          <cell r="G8">
            <v>7447562.6812515045</v>
          </cell>
        </row>
        <row r="10">
          <cell r="B10">
            <v>5</v>
          </cell>
          <cell r="C10" t="str">
            <v>NICE COTE D'AZUR</v>
          </cell>
          <cell r="F10">
            <v>1041128.0331862902</v>
          </cell>
          <cell r="G10">
            <v>1108621.930399332</v>
          </cell>
        </row>
        <row r="11">
          <cell r="B11">
            <v>6</v>
          </cell>
          <cell r="C11" t="str">
            <v>TOULOUSE BLAGNAC</v>
          </cell>
          <cell r="F11">
            <v>418594.23616872431</v>
          </cell>
          <cell r="G11">
            <v>486230.27454514254</v>
          </cell>
        </row>
        <row r="12">
          <cell r="B12">
            <v>7</v>
          </cell>
          <cell r="C12" t="str">
            <v>MARSEILLE PROVENCE</v>
          </cell>
          <cell r="F12">
            <v>341021.07445659576</v>
          </cell>
          <cell r="G12">
            <v>280947.76574072533</v>
          </cell>
        </row>
        <row r="13">
          <cell r="B13">
            <v>8</v>
          </cell>
          <cell r="C13" t="str">
            <v>LYON SAINT EXUPERY</v>
          </cell>
          <cell r="F13">
            <v>235447.87954157469</v>
          </cell>
          <cell r="G13">
            <v>208116.06625522915</v>
          </cell>
        </row>
        <row r="14">
          <cell r="B14">
            <v>9</v>
          </cell>
          <cell r="C14" t="str">
            <v>BORDEAUX</v>
          </cell>
          <cell r="F14">
            <v>217867.66378926899</v>
          </cell>
          <cell r="G14">
            <v>317848.97348682367</v>
          </cell>
        </row>
        <row r="15">
          <cell r="C15" t="str">
            <v>AEROPORTS TOP 5 REGIONS</v>
          </cell>
          <cell r="F15">
            <v>2254058.8871426969</v>
          </cell>
          <cell r="G15">
            <v>2401765.0104272552</v>
          </cell>
        </row>
        <row r="17">
          <cell r="B17">
            <v>12</v>
          </cell>
          <cell r="C17" t="str">
            <v>BIARRITZ BAYONNE ANGLET</v>
          </cell>
          <cell r="F17">
            <v>77928.248661256643</v>
          </cell>
          <cell r="G17">
            <v>101419.83613729314</v>
          </cell>
        </row>
        <row r="18">
          <cell r="B18">
            <v>13</v>
          </cell>
          <cell r="C18" t="str">
            <v>LILLE LESQUIN</v>
          </cell>
          <cell r="F18">
            <v>55470.770168671181</v>
          </cell>
          <cell r="G18">
            <v>67261.050859948693</v>
          </cell>
        </row>
        <row r="19">
          <cell r="B19">
            <v>14</v>
          </cell>
          <cell r="C19" t="str">
            <v>MONTPELLIER MEDITERRANEE</v>
          </cell>
          <cell r="F19">
            <v>53697.110928317285</v>
          </cell>
          <cell r="G19">
            <v>54194.378225385299</v>
          </cell>
        </row>
        <row r="20">
          <cell r="B20">
            <v>15</v>
          </cell>
          <cell r="C20" t="str">
            <v>CANNES MANDELIEU</v>
          </cell>
          <cell r="F20">
            <v>50368.158255163769</v>
          </cell>
          <cell r="G20">
            <v>56388.603442465472</v>
          </cell>
        </row>
        <row r="21">
          <cell r="B21">
            <v>16</v>
          </cell>
          <cell r="C21" t="str">
            <v>STRASBOURG ENTZHEIM</v>
          </cell>
          <cell r="F21">
            <v>41461.43224825598</v>
          </cell>
          <cell r="G21">
            <v>32191.429599458981</v>
          </cell>
        </row>
        <row r="22">
          <cell r="B22">
            <v>17</v>
          </cell>
          <cell r="C22" t="str">
            <v>BEAUVAIS - TILLE</v>
          </cell>
          <cell r="F22">
            <v>33692.434878813248</v>
          </cell>
          <cell r="G22">
            <v>53083.893572288536</v>
          </cell>
        </row>
        <row r="23">
          <cell r="B23">
            <v>18</v>
          </cell>
          <cell r="C23" t="str">
            <v>TOULON HYERES</v>
          </cell>
          <cell r="F23">
            <v>21360.22396487611</v>
          </cell>
          <cell r="G23">
            <v>17576.319568504689</v>
          </cell>
        </row>
        <row r="24">
          <cell r="B24">
            <v>19</v>
          </cell>
          <cell r="C24" t="str">
            <v>CLERMONT FERRAND AULNAT</v>
          </cell>
          <cell r="F24">
            <v>16537.952405682991</v>
          </cell>
          <cell r="G24">
            <v>11370.045169557254</v>
          </cell>
        </row>
        <row r="25">
          <cell r="B25">
            <v>20</v>
          </cell>
          <cell r="C25" t="str">
            <v>RENNES SAINT JACQUES</v>
          </cell>
          <cell r="F25">
            <v>8952.1117645252416</v>
          </cell>
          <cell r="G25">
            <v>6983.3218886907671</v>
          </cell>
        </row>
        <row r="26">
          <cell r="B26">
            <v>21</v>
          </cell>
          <cell r="C26" t="str">
            <v>STRASBOURG GARE</v>
          </cell>
          <cell r="F26">
            <v>8509.7081996086072</v>
          </cell>
          <cell r="G26">
            <v>1226.5927397260277</v>
          </cell>
        </row>
        <row r="27">
          <cell r="B27">
            <v>22</v>
          </cell>
          <cell r="C27" t="str">
            <v>TOURS VAL DE LOIRE</v>
          </cell>
          <cell r="F27">
            <v>5967.4291506849386</v>
          </cell>
          <cell r="G27">
            <v>7952.3235092447094</v>
          </cell>
        </row>
        <row r="28">
          <cell r="B28">
            <v>23</v>
          </cell>
          <cell r="C28" t="str">
            <v>LA ROCHELLE ILE DE RE</v>
          </cell>
          <cell r="F28">
            <v>3731.4329784923711</v>
          </cell>
          <cell r="G28">
            <v>7259.0639485492657</v>
          </cell>
        </row>
        <row r="29">
          <cell r="B29">
            <v>24</v>
          </cell>
          <cell r="C29" t="str">
            <v>POITIERS BIARD</v>
          </cell>
          <cell r="F29">
            <v>3415.6636007827765</v>
          </cell>
          <cell r="G29">
            <v>1807.2150684931489</v>
          </cell>
        </row>
        <row r="30">
          <cell r="B30">
            <v>25</v>
          </cell>
          <cell r="C30" t="str">
            <v>PERPIGNAN RIVESALTES</v>
          </cell>
          <cell r="F30">
            <v>3120.8720794520568</v>
          </cell>
          <cell r="G30">
            <v>3022.6865010091833</v>
          </cell>
        </row>
        <row r="31">
          <cell r="B31">
            <v>26</v>
          </cell>
          <cell r="C31" t="str">
            <v>CAEN - CARPIQUET</v>
          </cell>
          <cell r="F31">
            <v>2151.2469808219184</v>
          </cell>
          <cell r="G31">
            <v>4183.1647890410941</v>
          </cell>
        </row>
        <row r="32">
          <cell r="B32">
            <v>27</v>
          </cell>
          <cell r="C32" t="str">
            <v>METZ NANCY LORRAINE</v>
          </cell>
          <cell r="F32">
            <v>2013.2191780821915</v>
          </cell>
          <cell r="G32">
            <v>1084.595342465753</v>
          </cell>
        </row>
        <row r="33">
          <cell r="B33">
            <v>28</v>
          </cell>
          <cell r="C33" t="str">
            <v>LORIENT LANN BIHOUE</v>
          </cell>
          <cell r="F33">
            <v>1929.415408219179</v>
          </cell>
          <cell r="G33">
            <v>3936.0806196871035</v>
          </cell>
        </row>
        <row r="34">
          <cell r="B34">
            <v>29</v>
          </cell>
          <cell r="C34" t="str">
            <v>DIJON BOURGOGNE</v>
          </cell>
          <cell r="F34">
            <v>1707.5892857142862</v>
          </cell>
          <cell r="G34">
            <v>3616.4450017857116</v>
          </cell>
        </row>
        <row r="35">
          <cell r="B35">
            <v>30</v>
          </cell>
          <cell r="C35" t="str">
            <v>LYON BRON</v>
          </cell>
          <cell r="F35">
            <v>1146.8315630136988</v>
          </cell>
          <cell r="G35">
            <v>4016.9485498034455</v>
          </cell>
        </row>
        <row r="36">
          <cell r="B36">
            <v>31</v>
          </cell>
          <cell r="C36" t="str">
            <v>NIMES ARLES CAMARGUE</v>
          </cell>
          <cell r="F36">
            <v>949.3350616438363</v>
          </cell>
          <cell r="G36">
            <v>1582.4138342465758</v>
          </cell>
        </row>
        <row r="37">
          <cell r="B37">
            <v>32</v>
          </cell>
          <cell r="C37" t="str">
            <v>AGEN LA GARENNE</v>
          </cell>
          <cell r="F37">
            <v>698.08219178082174</v>
          </cell>
          <cell r="G37">
            <v>696.30062130398971</v>
          </cell>
        </row>
        <row r="38">
          <cell r="B38">
            <v>33</v>
          </cell>
          <cell r="C38" t="str">
            <v>TARBES - LOURDES - PYRENEES</v>
          </cell>
          <cell r="F38">
            <v>697.83701130980592</v>
          </cell>
          <cell r="G38">
            <v>1054.8643135383945</v>
          </cell>
        </row>
        <row r="39">
          <cell r="B39">
            <v>34</v>
          </cell>
          <cell r="C39" t="str">
            <v>LE HAVRE OCTEVILLE</v>
          </cell>
          <cell r="F39">
            <v>605.29161095890368</v>
          </cell>
          <cell r="G39">
            <v>605.29161095890356</v>
          </cell>
        </row>
        <row r="40">
          <cell r="C40" t="str">
            <v>AEROPORTS REGIONS (Hors TOP 5)</v>
          </cell>
          <cell r="F40">
            <v>396112.39757612802</v>
          </cell>
          <cell r="G40">
            <v>442512.86491344031</v>
          </cell>
        </row>
        <row r="42">
          <cell r="B42">
            <v>37</v>
          </cell>
          <cell r="C42" t="str">
            <v>HORS REGIE - INTL</v>
          </cell>
          <cell r="F42">
            <v>724768.3449798763</v>
          </cell>
          <cell r="G42">
            <v>738126.50308074593</v>
          </cell>
        </row>
        <row r="43">
          <cell r="C43" t="str">
            <v>AEROPORTS ETRANGERS</v>
          </cell>
          <cell r="F43">
            <v>724768.3449798763</v>
          </cell>
          <cell r="G43">
            <v>738126.50308074593</v>
          </cell>
        </row>
        <row r="45">
          <cell r="C45" t="str">
            <v>Total</v>
          </cell>
          <cell r="F45">
            <v>11391345.080794198</v>
          </cell>
          <cell r="G45">
            <v>11029967.059672933</v>
          </cell>
        </row>
        <row r="46">
          <cell r="C46" t="str">
            <v>Nb Annonceurs</v>
          </cell>
          <cell r="F46">
            <v>490</v>
          </cell>
          <cell r="G46">
            <v>514</v>
          </cell>
        </row>
        <row r="47">
          <cell r="C47" t="str">
            <v>Ticket Moyen</v>
          </cell>
          <cell r="F47">
            <v>23247.643022028977</v>
          </cell>
          <cell r="G47">
            <v>21459.079882632166</v>
          </cell>
        </row>
      </sheetData>
      <sheetData sheetId="4"/>
      <sheetData sheetId="5"/>
      <sheetData sheetId="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tion"/>
      <sheetName val="Prorata RT"/>
      <sheetName val="graf-population"/>
      <sheetName val="Communes"/>
      <sheetName val="Paramètres Généraux"/>
      <sheetName val="Paramètres Tonnages"/>
      <sheetName val="Prog CS"/>
      <sheetName val="Paramètres Traitement"/>
      <sheetName val="Paramètres Collectes"/>
      <sheetName val="Paramètres Collectes Sélectives"/>
      <sheetName val="Performance CS"/>
      <sheetName val="Taux de Valorisation"/>
      <sheetName val="Barêmes Eco-Emballage"/>
      <sheetName val="Recettes Eco-Emballage"/>
      <sheetName val="Subvention"/>
      <sheetName val="Investissements"/>
      <sheetName val="Investissements (Détails)"/>
      <sheetName val="Récup TVA VF"/>
      <sheetName val="TonnagesBase"/>
      <sheetName val="Tonnages Estimés"/>
      <sheetName val="Calendrier"/>
      <sheetName val="Travaux1"/>
      <sheetName val="Travaux2"/>
      <sheetName val="Travaux3"/>
      <sheetName val="Travaux4"/>
      <sheetName val="Travaux5"/>
      <sheetName val="Préfin1"/>
      <sheetName val="Préfin2"/>
      <sheetName val="Préfin3"/>
      <sheetName val="Préfin4"/>
      <sheetName val="Préfin5"/>
      <sheetName val="Soldespréfi1"/>
      <sheetName val="Soldespréfi2"/>
      <sheetName val="Soldespréfi3"/>
      <sheetName val="Soldespréfi4"/>
      <sheetName val="Soldespréfi5"/>
      <sheetName val="Travaux UVE"/>
      <sheetName val="Préfin UVE"/>
      <sheetName val="Soldespréfi UVE"/>
      <sheetName val="LASM"/>
      <sheetName val="PDR"/>
      <sheetName val="FCTVA courant"/>
      <sheetName val="Plan Fin Collectes"/>
      <sheetName val="Plan Fin Courant"/>
      <sheetName val="Plan Fin UVE"/>
      <sheetName val="Plan Fin Synthèse EPCI"/>
      <sheetName val="Plan Fin Synthèse Délégataire"/>
      <sheetName val="Plan Fin Synthèse Communes"/>
      <sheetName val="Emprunt1"/>
      <sheetName val="Emprunt2"/>
      <sheetName val="Emprunt3"/>
      <sheetName val="Emprunt4"/>
      <sheetName val="Emprunt5"/>
      <sheetName val="Emprunt6"/>
      <sheetName val="Dette Courante EPCI"/>
      <sheetName val="Dette EPCI"/>
      <sheetName val="Graf-Encours EPCI"/>
      <sheetName val="Emprunt1 DSP"/>
      <sheetName val="Emprunt2 DSP"/>
      <sheetName val="Emprunt3 DSP"/>
      <sheetName val="Emprunt4 DSP"/>
      <sheetName val="Emprunt5 DSP"/>
      <sheetName val="Emprunt6 DSP"/>
      <sheetName val="Dette DSP"/>
      <sheetName val="Prorata TVA 5,5"/>
      <sheetName val="Charges"/>
      <sheetName val="Recettes"/>
      <sheetName val="CER"/>
      <sheetName val="Amortis Inv"/>
      <sheetName val="Amortis Subv"/>
      <sheetName val="Amortissement"/>
      <sheetName val="Budget"/>
      <sheetName val="Graf Trésorerie"/>
      <sheetName val="Compar Prix"/>
      <sheetName val="Prépa Graf"/>
      <sheetName val="Grafamortis"/>
      <sheetName val="Emprunt1 Com"/>
      <sheetName val="Emprunt2 Com"/>
      <sheetName val="Emprunt3 Com"/>
      <sheetName val="Emprunt4 Com"/>
      <sheetName val="Emprunt5 Com"/>
      <sheetName val="Dette Communes"/>
      <sheetName val="Coûts Communes"/>
      <sheetName val="Coûts Communes 2010"/>
      <sheetName val="Feuil1"/>
      <sheetName val="Affectation"/>
      <sheetName val="Prorata_RT"/>
      <sheetName val="Paramètres_Généraux"/>
      <sheetName val="Paramètres_Tonnages"/>
      <sheetName val="Prog_CS"/>
      <sheetName val="Paramètres_Traitement"/>
      <sheetName val="Paramètres_Collectes"/>
      <sheetName val="Paramètres_Collectes_Sélectives"/>
      <sheetName val="Performance_CS"/>
      <sheetName val="Taux_de_Valorisation"/>
      <sheetName val="Barêmes_Eco-Emballage"/>
      <sheetName val="Recettes_Eco-Emballage"/>
      <sheetName val="Investissements_(Détails)"/>
      <sheetName val="Récup_TVA_VF"/>
      <sheetName val="Tonnages_Estimés"/>
      <sheetName val="Travaux_UVE"/>
      <sheetName val="Préfin_UVE"/>
      <sheetName val="Soldespréfi_UVE"/>
      <sheetName val="FCTVA_courant"/>
      <sheetName val="Plan_Fin_Collectes"/>
      <sheetName val="Plan_Fin_Courant"/>
      <sheetName val="Plan_Fin_UVE"/>
      <sheetName val="Plan_Fin_Synthèse_EPCI"/>
      <sheetName val="Plan_Fin_Synthèse_Délégataire"/>
      <sheetName val="Plan_Fin_Synthèse_Communes"/>
      <sheetName val="Dette_Courante_EPCI"/>
      <sheetName val="Dette_EPCI"/>
      <sheetName val="Graf-Encours_EPCI"/>
      <sheetName val="Emprunt1_DSP"/>
      <sheetName val="Emprunt2_DSP"/>
      <sheetName val="Emprunt3_DSP"/>
      <sheetName val="Emprunt4_DSP"/>
      <sheetName val="Emprunt5_DSP"/>
      <sheetName val="Emprunt6_DSP"/>
      <sheetName val="Dette_DSP"/>
      <sheetName val="Prorata_TVA_5,5"/>
      <sheetName val="Amortis_Inv"/>
      <sheetName val="Amortis_Subv"/>
      <sheetName val="Graf_Trésorerie"/>
      <sheetName val="Compar_Prix"/>
      <sheetName val="Prépa_Graf"/>
      <sheetName val="Emprunt1_Com"/>
      <sheetName val="Emprunt2_Com"/>
      <sheetName val="Emprunt3_Com"/>
      <sheetName val="Emprunt4_Com"/>
      <sheetName val="Emprunt5_Com"/>
      <sheetName val="Dette_Communes"/>
      <sheetName val="Coûts_Communes"/>
      <sheetName val="Coûts_Communes_2010"/>
      <sheetName val="Prorata_RT1"/>
      <sheetName val="Paramètres_Généraux1"/>
      <sheetName val="Paramètres_Tonnages1"/>
      <sheetName val="Prog_CS1"/>
      <sheetName val="Paramètres_Traitement1"/>
      <sheetName val="Paramètres_Collectes1"/>
      <sheetName val="Paramètres_Collectes_Sélective1"/>
      <sheetName val="Performance_CS1"/>
      <sheetName val="Taux_de_Valorisation1"/>
      <sheetName val="Barêmes_Eco-Emballage1"/>
      <sheetName val="Recettes_Eco-Emballage1"/>
      <sheetName val="Investissements_(Détails)1"/>
      <sheetName val="Récup_TVA_VF1"/>
      <sheetName val="Tonnages_Estimés1"/>
      <sheetName val="Travaux_UVE1"/>
      <sheetName val="Préfin_UVE1"/>
      <sheetName val="Soldespréfi_UVE1"/>
      <sheetName val="FCTVA_courant1"/>
      <sheetName val="Plan_Fin_Collectes1"/>
      <sheetName val="Plan_Fin_Courant1"/>
      <sheetName val="Plan_Fin_UVE1"/>
      <sheetName val="Plan_Fin_Synthèse_EPCI1"/>
      <sheetName val="Plan_Fin_Synthèse_Délégataire1"/>
      <sheetName val="Plan_Fin_Synthèse_Communes1"/>
      <sheetName val="Dette_Courante_EPCI1"/>
      <sheetName val="Dette_EPCI1"/>
      <sheetName val="Graf-Encours_EPCI1"/>
      <sheetName val="Emprunt1_DSP1"/>
      <sheetName val="Emprunt2_DSP1"/>
      <sheetName val="Emprunt3_DSP1"/>
      <sheetName val="Emprunt4_DSP1"/>
      <sheetName val="Emprunt5_DSP1"/>
      <sheetName val="Emprunt6_DSP1"/>
      <sheetName val="Dette_DSP1"/>
      <sheetName val="Prorata_TVA_5,51"/>
      <sheetName val="Amortis_Inv1"/>
      <sheetName val="Amortis_Subv1"/>
      <sheetName val="Graf_Trésorerie1"/>
      <sheetName val="Compar_Prix1"/>
      <sheetName val="Prépa_Graf1"/>
      <sheetName val="Emprunt1_Com1"/>
      <sheetName val="Emprunt2_Com1"/>
      <sheetName val="Emprunt3_Com1"/>
      <sheetName val="Emprunt4_Com1"/>
      <sheetName val="Emprunt5_Com1"/>
      <sheetName val="Dette_Communes1"/>
      <sheetName val="Coûts_Communes1"/>
      <sheetName val="Coûts_Communes_201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reshold"/>
      <sheetName val="Payroll test"/>
      <sheetName val="Sheet1"/>
      <sheetName val="XREF"/>
      <sheetName val="Tickmarks"/>
      <sheetName val="Output"/>
      <sheetName val="Lead"/>
      <sheetName val="Depreciation"/>
      <sheetName val="XLR_NoRangeSheet"/>
      <sheetName val="Taxes &amp; Deductions"/>
      <sheetName val="JCD REPORT2003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XE"/>
      <sheetName val="Affichage - Entretien"/>
      <sheetName val="INVESTISSEMENTS"/>
      <sheetName val="PLAN FINANCIER"/>
      <sheetName val="SYNTHESE"/>
      <sheetName val="#REF"/>
      <sheetName val="Récap"/>
      <sheetName val="Sheet1"/>
      <sheetName val="Sheet2"/>
      <sheetName val="Sheet3"/>
      <sheetName val="CSCCincSK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ffectif théorique"/>
      <sheetName val="ETP MS Budget"/>
      <sheetName val="MS Probable"/>
      <sheetName val="Primes JCD"/>
      <sheetName val="Primes Cyclocity"/>
      <sheetName val="Intérim"/>
      <sheetName val="Impact AO"/>
      <sheetName val="Synthèse"/>
      <sheetName val="Ecritures Mens MS Budget "/>
      <sheetName val="Ecritures Mens ETP Budget"/>
      <sheetName val="Liste D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Côte d'Azur</v>
          </cell>
        </row>
        <row r="4">
          <cell r="A4" t="str">
            <v>Alsace Franche com</v>
          </cell>
        </row>
        <row r="5">
          <cell r="A5" t="str">
            <v>IdF Est</v>
          </cell>
        </row>
        <row r="6">
          <cell r="A6" t="str">
            <v>Aquitaine</v>
          </cell>
        </row>
        <row r="7">
          <cell r="A7" t="str">
            <v>IdF Nord</v>
          </cell>
        </row>
        <row r="8">
          <cell r="A8" t="str">
            <v>Auvergne Limousin</v>
          </cell>
        </row>
        <row r="9">
          <cell r="A9" t="str">
            <v>IdF Ouest</v>
          </cell>
        </row>
        <row r="10">
          <cell r="A10" t="str">
            <v>Languedoc</v>
          </cell>
        </row>
        <row r="11">
          <cell r="A11" t="str">
            <v>Centre</v>
          </cell>
        </row>
        <row r="12">
          <cell r="A12" t="str">
            <v>Paris</v>
          </cell>
        </row>
        <row r="13">
          <cell r="A13" t="str">
            <v>Lorraine Champagne</v>
          </cell>
        </row>
        <row r="14">
          <cell r="A14" t="str">
            <v>Provence</v>
          </cell>
        </row>
        <row r="15">
          <cell r="A15" t="str">
            <v>Midi Pyrénées</v>
          </cell>
        </row>
        <row r="16">
          <cell r="A16" t="str">
            <v>Nord Pas de Calais</v>
          </cell>
        </row>
        <row r="17">
          <cell r="A17" t="str">
            <v>Normandie</v>
          </cell>
        </row>
        <row r="18">
          <cell r="A18" t="str">
            <v>Pays de Loire</v>
          </cell>
        </row>
        <row r="19">
          <cell r="A19" t="str">
            <v>Rhône-Alpes</v>
          </cell>
        </row>
        <row r="20">
          <cell r="A20" t="str">
            <v>Centrale DEX</v>
          </cell>
        </row>
        <row r="21">
          <cell r="A21" t="str">
            <v>Division centrale</v>
          </cell>
        </row>
        <row r="22">
          <cell r="A22" t="str">
            <v>Division DNT et 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2"/>
      <sheetName val="Feuil1"/>
    </sheetNames>
    <sheetDataSet>
      <sheetData sheetId="0"/>
      <sheetData sheetId="1">
        <row r="3">
          <cell r="D3" t="str">
            <v>12m colle</v>
          </cell>
          <cell r="E3" t="str">
            <v>8m colle</v>
          </cell>
          <cell r="F3" t="str">
            <v>8m trivision</v>
          </cell>
          <cell r="G3" t="str">
            <v>12m trivision</v>
          </cell>
          <cell r="H3" t="str">
            <v>8m senior</v>
          </cell>
          <cell r="I3" t="str">
            <v>12m vitrine</v>
          </cell>
          <cell r="J3" t="str">
            <v>2m mupi</v>
          </cell>
        </row>
        <row r="4">
          <cell r="B4" t="str">
            <v>12m colle</v>
          </cell>
        </row>
        <row r="5">
          <cell r="B5" t="str">
            <v>8m colle</v>
          </cell>
        </row>
        <row r="6">
          <cell r="B6" t="str">
            <v>8m trivision</v>
          </cell>
        </row>
        <row r="7">
          <cell r="B7" t="str">
            <v>12m trivision</v>
          </cell>
        </row>
        <row r="8">
          <cell r="B8" t="str">
            <v>8m senior</v>
          </cell>
        </row>
        <row r="9">
          <cell r="B9" t="str">
            <v>12m vitrine</v>
          </cell>
        </row>
        <row r="10">
          <cell r="B10" t="str">
            <v>2m mupi</v>
          </cell>
        </row>
        <row r="23">
          <cell r="C23" t="str">
            <v>Mobilier</v>
          </cell>
        </row>
        <row r="24">
          <cell r="B24" t="str">
            <v>12m colle</v>
          </cell>
          <cell r="C24" t="str">
            <v>CL H85 12M² DC(CL,CL)</v>
          </cell>
        </row>
        <row r="25">
          <cell r="C25" t="str">
            <v>TR MECATEC 12M² DC(TRI,TRI)</v>
          </cell>
        </row>
        <row r="26">
          <cell r="C26" t="str">
            <v>TR MECATEC 12M² DC(TRI,CL)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ments 2007"/>
      <sheetName val="Synthèse RAR"/>
      <sheetName val="analyse sensibilité"/>
      <sheetName val="comapratif actuel vs futur"/>
      <sheetName val="Données spécifiques mobiliers"/>
      <sheetName val="strcuture DGP DGC TM MF SUPPORT"/>
      <sheetName val="Procédure"/>
      <sheetName val="1 hypothèses spécifiques"/>
      <sheetName val="2 SAISIE MOBILIERS"/>
      <sheetName val="3 Saisie du CA prevu"/>
      <sheetName val="4 Synthèse économique"/>
      <sheetName val="synthèse faces et CA"/>
      <sheetName val="Synthèse Capex"/>
      <sheetName val="CEP Analytique global"/>
      <sheetName val="CA AVENIR"/>
      <sheetName val="CA JCD"/>
      <sheetName val="faces"/>
      <sheetName val="base"/>
      <sheetName val="Préparation d'affiches"/>
      <sheetName val="Affichage"/>
      <sheetName val="P&amp;L global"/>
      <sheetName val="dépose"/>
      <sheetName val="Redevance"/>
      <sheetName val="SYNTHESE G"/>
      <sheetName val="autres CA et Charges"/>
      <sheetName val="Maintenance P et MO"/>
      <sheetName val="Capex"/>
      <sheetName val="CAPEX bis"/>
      <sheetName val="Entretien"/>
      <sheetName val="Entretien AMI"/>
      <sheetName val="rénovation peinture"/>
      <sheetName val="Electricité"/>
      <sheetName val="Telecom"/>
      <sheetName val="déplacement"/>
      <sheetName val="Paramètres"/>
      <sheetName val="Corporate"/>
      <sheetName val="Bordereau des p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4">
          <cell r="C14" t="str">
            <v>Mobilier</v>
          </cell>
        </row>
        <row r="15">
          <cell r="B15" t="str">
            <v>8m trivision</v>
          </cell>
          <cell r="C15" t="str">
            <v>TRIVISION 8M PUB DC(TRI,TRI) BIPIED MECATEC</v>
          </cell>
        </row>
        <row r="20">
          <cell r="C20" t="str">
            <v>TRIVISION 8M PUB DC(TRI,TRI) BIPIED MECATEC</v>
          </cell>
        </row>
        <row r="25">
          <cell r="C25" t="str">
            <v>SENIOR PUB 1FT/1FF MONOPIED RDP</v>
          </cell>
        </row>
        <row r="271">
          <cell r="D271" t="str">
            <v>12m colle</v>
          </cell>
          <cell r="F271" t="str">
            <v>8m colle</v>
          </cell>
          <cell r="H271" t="str">
            <v>8m trivision</v>
          </cell>
          <cell r="I271" t="str">
            <v>12m trivision</v>
          </cell>
          <cell r="K271" t="str">
            <v>PRE ENSEIGNE - FAUX FORMATS</v>
          </cell>
          <cell r="L271" t="str">
            <v>RAMPES ET PASSERELLES</v>
          </cell>
          <cell r="M271" t="str">
            <v>8m senior</v>
          </cell>
          <cell r="N271" t="str">
            <v>12m vitrine</v>
          </cell>
          <cell r="O271" t="str">
            <v>2m mupi</v>
          </cell>
        </row>
        <row r="292">
          <cell r="C292" t="str">
            <v>provenance</v>
          </cell>
        </row>
        <row r="293">
          <cell r="C293" t="str">
            <v>Déjà en place</v>
          </cell>
        </row>
        <row r="294">
          <cell r="C294" t="str">
            <v>provenance</v>
          </cell>
        </row>
        <row r="295">
          <cell r="C295" t="str">
            <v>Déjà en place</v>
          </cell>
        </row>
        <row r="296">
          <cell r="C296" t="str">
            <v>provenance</v>
          </cell>
        </row>
        <row r="297">
          <cell r="C297" t="str">
            <v>Déjà en place</v>
          </cell>
        </row>
        <row r="298">
          <cell r="C298" t="str">
            <v>provenance</v>
          </cell>
        </row>
        <row r="299">
          <cell r="C299" t="str">
            <v>Déjà en place</v>
          </cell>
        </row>
        <row r="300">
          <cell r="C300" t="str">
            <v>provenance</v>
          </cell>
        </row>
        <row r="301">
          <cell r="C301" t="str">
            <v>Déjà en place</v>
          </cell>
        </row>
        <row r="302">
          <cell r="C302" t="str">
            <v>provenance</v>
          </cell>
        </row>
        <row r="303">
          <cell r="C303" t="str">
            <v>Déjà en place</v>
          </cell>
        </row>
        <row r="304">
          <cell r="C304" t="str">
            <v>provenance</v>
          </cell>
        </row>
        <row r="305">
          <cell r="C305" t="str">
            <v>Déjà en place</v>
          </cell>
        </row>
        <row r="306">
          <cell r="C306" t="str">
            <v>provenance</v>
          </cell>
        </row>
        <row r="307">
          <cell r="C307" t="str">
            <v>Déjà en place</v>
          </cell>
        </row>
        <row r="309">
          <cell r="C309" t="str">
            <v>provenance</v>
          </cell>
        </row>
        <row r="310">
          <cell r="C310" t="str">
            <v>Disponible Avenir</v>
          </cell>
        </row>
        <row r="311">
          <cell r="C311" t="str">
            <v>provenance</v>
          </cell>
        </row>
        <row r="312">
          <cell r="C312" t="str">
            <v>Disponible Avenir</v>
          </cell>
        </row>
        <row r="313">
          <cell r="C313" t="str">
            <v>provenance</v>
          </cell>
        </row>
        <row r="314">
          <cell r="C314" t="str">
            <v>Disponible Avenir</v>
          </cell>
        </row>
        <row r="315">
          <cell r="C315" t="str">
            <v>provenance</v>
          </cell>
        </row>
        <row r="316">
          <cell r="C316" t="str">
            <v>Disponible Avenir</v>
          </cell>
        </row>
        <row r="317">
          <cell r="C317" t="str">
            <v>provenance</v>
          </cell>
        </row>
        <row r="318">
          <cell r="C318" t="str">
            <v>Disponible Avenir</v>
          </cell>
        </row>
        <row r="319">
          <cell r="C319" t="str">
            <v>provenance</v>
          </cell>
        </row>
        <row r="320">
          <cell r="C320" t="str">
            <v>Disponible Avenir</v>
          </cell>
        </row>
        <row r="321">
          <cell r="C321" t="str">
            <v>provenance</v>
          </cell>
        </row>
        <row r="322">
          <cell r="C322" t="str">
            <v>Disponible Avenir</v>
          </cell>
        </row>
        <row r="323">
          <cell r="C323" t="str">
            <v>provenance</v>
          </cell>
        </row>
        <row r="324">
          <cell r="C324" t="str">
            <v>Disponible Avenir</v>
          </cell>
        </row>
        <row r="326">
          <cell r="C326" t="str">
            <v>provenance</v>
          </cell>
        </row>
        <row r="327">
          <cell r="C327" t="str">
            <v>A investir</v>
          </cell>
        </row>
        <row r="328">
          <cell r="C328" t="str">
            <v>provenance</v>
          </cell>
        </row>
        <row r="329">
          <cell r="C329" t="str">
            <v>A investir</v>
          </cell>
        </row>
        <row r="330">
          <cell r="C330" t="str">
            <v>provenance</v>
          </cell>
        </row>
        <row r="331">
          <cell r="C331" t="str">
            <v>A investir</v>
          </cell>
        </row>
        <row r="332">
          <cell r="C332" t="str">
            <v>provenance</v>
          </cell>
        </row>
        <row r="333">
          <cell r="C333" t="str">
            <v>A investir</v>
          </cell>
        </row>
        <row r="334">
          <cell r="C334" t="str">
            <v>provenance</v>
          </cell>
        </row>
        <row r="335">
          <cell r="C335" t="str">
            <v>A investir</v>
          </cell>
        </row>
        <row r="336">
          <cell r="C336" t="str">
            <v>provenance</v>
          </cell>
        </row>
        <row r="337">
          <cell r="C337" t="str">
            <v>A investir</v>
          </cell>
        </row>
        <row r="338">
          <cell r="C338" t="str">
            <v>provenance</v>
          </cell>
        </row>
        <row r="339">
          <cell r="C339" t="str">
            <v>A investir</v>
          </cell>
        </row>
        <row r="340">
          <cell r="C340" t="str">
            <v>provenance</v>
          </cell>
        </row>
        <row r="341">
          <cell r="C341" t="str">
            <v>A investir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Population"/>
      <sheetName val="Graf-Population"/>
      <sheetName val="CoûtsCT98"/>
      <sheetName val="Régies 98"/>
      <sheetName val="Marchés 98"/>
      <sheetName val="Echelles-CI"/>
      <sheetName val="Graf-Echel-CI"/>
      <sheetName val="Frequence"/>
      <sheetName val="Graf-Fréquence-CI"/>
      <sheetName val="Graf-Fréquence-CR"/>
      <sheetName val="Graf-Fréquence-CDV"/>
      <sheetName val="Echelle DR"/>
      <sheetName val="Graf-Echelle-DR"/>
      <sheetName val="SynthèseCT98"/>
      <sheetName val="Tonnages"/>
      <sheetName val="Coûts HT"/>
      <sheetName val="Coûts supportés"/>
      <sheetName val="Budget"/>
      <sheetName val="Péréquation"/>
      <sheetName val="TEOM98"/>
      <sheetName val="4Taxes"/>
      <sheetName val="Compétence"/>
      <sheetName val="Transferts Fiscaux"/>
      <sheetName val="DGF1"/>
      <sheetName val="DGF2"/>
      <sheetName val="Répartition"/>
      <sheetName val="Fiscalité"/>
      <sheetName val="Lissage"/>
      <sheetName val="Synthèse"/>
      <sheetName val="CoûtsC97"/>
      <sheetName val="Rouen"/>
      <sheetName val="Bois-Guillaume"/>
      <sheetName val="Bihorel"/>
      <sheetName val="Mont-St-Aignan"/>
      <sheetName val="Canteleu"/>
      <sheetName val="Grand-Quevilly"/>
      <sheetName val="Petit-Quevilly"/>
      <sheetName val="Sotteville"/>
      <sheetName val="St-Aubin-Epinay"/>
      <sheetName val="St-Léger"/>
      <sheetName val="Amfreville"/>
      <sheetName val="Bonsecours"/>
      <sheetName val="Belbeuf"/>
      <sheetName val="Franqueville"/>
      <sheetName val="Mesnil-Esnard"/>
      <sheetName val="Oissel"/>
      <sheetName val="St-Etienne"/>
      <sheetName val="Darnetal"/>
      <sheetName val="Val-de-la-Haye"/>
      <sheetName val="Petit Couronne"/>
      <sheetName val="Grand Couronne"/>
      <sheetName val="Moulineaux"/>
      <sheetName val="La Bouille"/>
      <sheetName val="St-Jacques"/>
      <sheetName val="St-Martin"/>
      <sheetName val="Fontaine"/>
      <sheetName val="Isneauville"/>
      <sheetName val="Deville"/>
      <sheetName val="Maromme"/>
      <sheetName val="ND de Bondeville"/>
      <sheetName val="Houppeville"/>
      <sheetName val="Malaunay"/>
      <sheetName val="Le Houlme"/>
      <sheetName val="Histogrammes"/>
      <sheetName val="Histo-Différentiel"/>
      <sheetName val="Graf-lissage"/>
      <sheetName val="Graf2-Lissage"/>
      <sheetName val="Différentiel"/>
      <sheetName val="Feuil14"/>
      <sheetName val="Feuil15"/>
      <sheetName val="Feuil16"/>
      <sheetName val="salaires"/>
      <sheetName val="Emprunt"/>
      <sheetName val="DPGF"/>
      <sheetName val="Régies_98"/>
      <sheetName val="Marchés_98"/>
      <sheetName val="Echelle_DR"/>
      <sheetName val="Coûts_HT"/>
      <sheetName val="Coûts_supportés"/>
      <sheetName val="Transferts_Fiscaux"/>
      <sheetName val="Petit_Couronne"/>
      <sheetName val="Grand_Couronne"/>
      <sheetName val="La_Bouille"/>
      <sheetName val="ND_de_Bondeville"/>
      <sheetName val="Le_Houlme"/>
      <sheetName val="Régies_981"/>
      <sheetName val="Marchés_981"/>
      <sheetName val="Echelle_DR1"/>
      <sheetName val="Coûts_HT1"/>
      <sheetName val="Coûts_supportés1"/>
      <sheetName val="Transferts_Fiscaux1"/>
      <sheetName val="Petit_Couronne1"/>
      <sheetName val="Grand_Couronne1"/>
      <sheetName val="La_Bouille1"/>
      <sheetName val="ND_de_Bondeville1"/>
      <sheetName val="Le_Houlme1"/>
    </sheetNames>
    <sheetDataSet>
      <sheetData sheetId="0">
        <row r="24">
          <cell r="B24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re"/>
      <sheetName val="PG"/>
      <sheetName val="Cal réseaux"/>
      <sheetName val="Table réseaux"/>
      <sheetName val="Expansion"/>
      <sheetName val="Pompe"/>
      <sheetName val="Cal_réseaux"/>
      <sheetName val="Table_réseaux"/>
    </sheetNames>
    <sheetDataSet>
      <sheetData sheetId="0"/>
      <sheetData sheetId="1"/>
      <sheetData sheetId="2"/>
      <sheetData sheetId="3" refreshError="1">
        <row r="5">
          <cell r="K5" t="str">
            <v>Elément réseaux</v>
          </cell>
        </row>
        <row r="6">
          <cell r="K6" t="str">
            <v>- Réseau de distribution</v>
          </cell>
        </row>
        <row r="7">
          <cell r="K7" t="str">
            <v>- Réseau d'alimentation chauffage</v>
          </cell>
        </row>
        <row r="9">
          <cell r="K9" t="str">
            <v>Robinetterie d'isolement (entièrrement ouverte)</v>
          </cell>
        </row>
        <row r="10">
          <cell r="K10" t="str">
            <v>- Robinet vanne</v>
          </cell>
          <cell r="L10">
            <v>8</v>
          </cell>
        </row>
        <row r="11">
          <cell r="K11" t="str">
            <v>- Robinet soupape</v>
          </cell>
          <cell r="L11">
            <v>340</v>
          </cell>
        </row>
        <row r="12">
          <cell r="K12" t="str">
            <v>- Robinet soupape, angle 45°</v>
          </cell>
          <cell r="L12">
            <v>55</v>
          </cell>
        </row>
        <row r="13">
          <cell r="K13" t="str">
            <v>- Robinet soupape, angle 90°</v>
          </cell>
          <cell r="L13">
            <v>150</v>
          </cell>
        </row>
        <row r="14">
          <cell r="K14" t="str">
            <v>- Vanne papillon (2" to 8")</v>
          </cell>
          <cell r="L14">
            <v>45</v>
          </cell>
        </row>
        <row r="15">
          <cell r="K15" t="str">
            <v>- Robinet boisseau - d1/d2 -1</v>
          </cell>
          <cell r="L15">
            <v>3</v>
          </cell>
        </row>
        <row r="16">
          <cell r="K16" t="str">
            <v>- Robinet boisseau - d1/d2 = 0.8</v>
          </cell>
          <cell r="L16">
            <v>7</v>
          </cell>
        </row>
        <row r="17">
          <cell r="K17" t="str">
            <v>- Robinet boisseau - d1/d2 = 0.7</v>
          </cell>
          <cell r="L17">
            <v>12</v>
          </cell>
        </row>
        <row r="18">
          <cell r="K18" t="str">
            <v>- Robinet boisseau - d1/d2 = 0.6</v>
          </cell>
          <cell r="L18">
            <v>23</v>
          </cell>
        </row>
        <row r="20">
          <cell r="K20" t="str">
            <v>Clapet de non retour (entièrrement ouvert)</v>
          </cell>
        </row>
        <row r="21">
          <cell r="K21" t="str">
            <v>- Clapet sécurité à soupape</v>
          </cell>
          <cell r="L21">
            <v>600</v>
          </cell>
        </row>
        <row r="22">
          <cell r="K22" t="str">
            <v>- Clapet sécurité à battant</v>
          </cell>
          <cell r="L22">
            <v>50</v>
          </cell>
        </row>
        <row r="23">
          <cell r="K23" t="str">
            <v>- Clapet sécurité à disque</v>
          </cell>
          <cell r="L23">
            <v>40</v>
          </cell>
        </row>
        <row r="24">
          <cell r="K24" t="str">
            <v>- Clapet-crépine + filtre</v>
          </cell>
          <cell r="L24">
            <v>420</v>
          </cell>
        </row>
        <row r="25">
          <cell r="K25" t="str">
            <v>- Clapet-crépine</v>
          </cell>
          <cell r="L25">
            <v>75</v>
          </cell>
        </row>
        <row r="28">
          <cell r="K28" t="str">
            <v>Raccords canalisations</v>
          </cell>
        </row>
        <row r="29">
          <cell r="K29" t="str">
            <v>- Té (dérivation)</v>
          </cell>
          <cell r="L29">
            <v>60</v>
          </cell>
        </row>
        <row r="30">
          <cell r="K30" t="str">
            <v>- Té (passage ligne droite)</v>
          </cell>
          <cell r="L30">
            <v>20</v>
          </cell>
        </row>
        <row r="32">
          <cell r="K32" t="str">
            <v>- Coude standard 90°</v>
          </cell>
          <cell r="L32">
            <v>30</v>
          </cell>
        </row>
        <row r="33">
          <cell r="K33" t="str">
            <v>- Coude standard 45°</v>
          </cell>
          <cell r="L33">
            <v>16</v>
          </cell>
        </row>
        <row r="34">
          <cell r="K34" t="str">
            <v>- Coude long rayon 90°</v>
          </cell>
          <cell r="L34">
            <v>16</v>
          </cell>
        </row>
        <row r="35">
          <cell r="K35" t="str">
            <v>- Coude petit rayon</v>
          </cell>
          <cell r="L35">
            <v>50</v>
          </cell>
        </row>
        <row r="36">
          <cell r="K36" t="str">
            <v>- Coude 90° - r/d = 1</v>
          </cell>
          <cell r="L36">
            <v>20</v>
          </cell>
        </row>
        <row r="37">
          <cell r="K37" t="str">
            <v>- Coude 90° - r/d = 1,5</v>
          </cell>
          <cell r="L37">
            <v>14</v>
          </cell>
        </row>
        <row r="38">
          <cell r="K38" t="str">
            <v>- Coude 90° - r/d = 2</v>
          </cell>
          <cell r="L38">
            <v>12</v>
          </cell>
        </row>
        <row r="39">
          <cell r="K39" t="str">
            <v>- Coude 90° - r/d = 3</v>
          </cell>
          <cell r="L39">
            <v>12</v>
          </cell>
        </row>
        <row r="40">
          <cell r="K40" t="str">
            <v>- Coude 90° - r/d = 4</v>
          </cell>
          <cell r="L40">
            <v>14</v>
          </cell>
        </row>
        <row r="41">
          <cell r="K41" t="str">
            <v>- Coude 90° - r/d = 6</v>
          </cell>
          <cell r="L41">
            <v>17</v>
          </cell>
        </row>
        <row r="42">
          <cell r="K42" t="str">
            <v>- Coude 90° - r/d = 8</v>
          </cell>
          <cell r="L42">
            <v>24</v>
          </cell>
        </row>
        <row r="43">
          <cell r="K43" t="str">
            <v>- Coude 90° - r/d = 10</v>
          </cell>
          <cell r="L43">
            <v>30</v>
          </cell>
        </row>
        <row r="44">
          <cell r="K44" t="str">
            <v>- Coude 90° - r/d = 12</v>
          </cell>
          <cell r="L44">
            <v>34</v>
          </cell>
        </row>
        <row r="45">
          <cell r="K45" t="str">
            <v>- Coude 90° - r/d = 14</v>
          </cell>
          <cell r="L45">
            <v>38</v>
          </cell>
        </row>
        <row r="46">
          <cell r="K46" t="str">
            <v>- Coude 90° - r/d = 20</v>
          </cell>
          <cell r="L46">
            <v>50</v>
          </cell>
        </row>
        <row r="48">
          <cell r="K48" t="str">
            <v>- Mitre coudée : a = 30°</v>
          </cell>
          <cell r="L48">
            <v>8</v>
          </cell>
        </row>
        <row r="49">
          <cell r="K49" t="str">
            <v>- Mitre coudée : a = 45°</v>
          </cell>
          <cell r="L49">
            <v>15</v>
          </cell>
        </row>
        <row r="50">
          <cell r="K50" t="str">
            <v>- Mitre coudée : a = 60°</v>
          </cell>
          <cell r="L50">
            <v>25</v>
          </cell>
        </row>
        <row r="51">
          <cell r="K51" t="str">
            <v>- Mitre coudée : a = 90°</v>
          </cell>
          <cell r="L51">
            <v>60</v>
          </cell>
        </row>
        <row r="52">
          <cell r="K52" t="str">
            <v>- Coude 180°</v>
          </cell>
          <cell r="L52">
            <v>50</v>
          </cell>
        </row>
        <row r="54">
          <cell r="K54" t="str">
            <v>Coefficients de résistance accessoires par changement de section</v>
          </cell>
        </row>
        <row r="55">
          <cell r="K55" t="str">
            <v>Changement de section (Accroissement)</v>
          </cell>
        </row>
        <row r="56">
          <cell r="K56" t="str">
            <v>- Réduction - d2/d1 = 0.90</v>
          </cell>
          <cell r="M56">
            <v>2.5999999999999999E-2</v>
          </cell>
        </row>
        <row r="57">
          <cell r="K57" t="str">
            <v>- Réduction - d2/d1 = 0.80</v>
          </cell>
          <cell r="M57">
            <v>0.13</v>
          </cell>
        </row>
        <row r="58">
          <cell r="K58" t="str">
            <v>- Réduction - d2/d1 = 0.75</v>
          </cell>
          <cell r="M58">
            <v>0.16</v>
          </cell>
        </row>
        <row r="59">
          <cell r="K59" t="str">
            <v>- Réduction - d2/d1 = 0.67</v>
          </cell>
          <cell r="M59">
            <v>0.28000000000000003</v>
          </cell>
        </row>
        <row r="60">
          <cell r="K60" t="str">
            <v>- Réduction - d2/d1 = 0.50</v>
          </cell>
          <cell r="M60">
            <v>0.5</v>
          </cell>
        </row>
        <row r="61">
          <cell r="K61" t="str">
            <v>Changement de section (rétricissement)</v>
          </cell>
          <cell r="M61">
            <v>8.0000000000000002E-3</v>
          </cell>
        </row>
        <row r="62">
          <cell r="K62" t="str">
            <v>- Réduction - d1/d2 = 0.90</v>
          </cell>
          <cell r="M62">
            <v>8.0000000000000002E-3</v>
          </cell>
        </row>
        <row r="63">
          <cell r="K63" t="str">
            <v>- Réduction - d1/d2 = 0.80</v>
          </cell>
          <cell r="M63">
            <v>4.1000000000000002E-2</v>
          </cell>
        </row>
        <row r="64">
          <cell r="K64" t="str">
            <v>- Réduction - d1/d2 = 0.75</v>
          </cell>
          <cell r="M64">
            <v>4.9000000000000002E-2</v>
          </cell>
        </row>
        <row r="65">
          <cell r="K65" t="str">
            <v>- Réduction - d1/d2 = 0.67</v>
          </cell>
          <cell r="M65">
            <v>8.5000000000000006E-2</v>
          </cell>
        </row>
        <row r="66">
          <cell r="K66" t="str">
            <v>- Réduction - d1/d2 = 0.50</v>
          </cell>
          <cell r="M66">
            <v>0.16</v>
          </cell>
        </row>
        <row r="68">
          <cell r="K68" t="str">
            <v>Aspirations directes</v>
          </cell>
        </row>
        <row r="69">
          <cell r="K69" t="str">
            <v>- Entrée affleurante - r/d = 0.00 ()</v>
          </cell>
          <cell r="M69">
            <v>0.5</v>
          </cell>
        </row>
        <row r="70">
          <cell r="K70" t="str">
            <v>- Entrée affleurante - r/d = 0.02</v>
          </cell>
          <cell r="M70">
            <v>0.28000000000000003</v>
          </cell>
        </row>
        <row r="71">
          <cell r="K71" t="str">
            <v>- Entrée affleurante - r/d = 0.04</v>
          </cell>
          <cell r="M71">
            <v>0.24</v>
          </cell>
        </row>
        <row r="72">
          <cell r="K72" t="str">
            <v>- Entrée affleurante - r/d = 0.06</v>
          </cell>
          <cell r="M72">
            <v>0.15</v>
          </cell>
        </row>
        <row r="73">
          <cell r="K73" t="str">
            <v>- Entrée affleurante - r/d = 0.10</v>
          </cell>
          <cell r="M73">
            <v>0.09</v>
          </cell>
        </row>
        <row r="74">
          <cell r="K74" t="str">
            <v>- Entrée affleurante arrondie</v>
          </cell>
          <cell r="M74">
            <v>0.04</v>
          </cell>
        </row>
        <row r="75">
          <cell r="K75" t="str">
            <v xml:space="preserve">- Entrée de projection centripète tous types </v>
          </cell>
          <cell r="M75">
            <v>0.78</v>
          </cell>
        </row>
        <row r="76">
          <cell r="K76" t="str">
            <v>- Sortie canalisation</v>
          </cell>
          <cell r="M76">
            <v>1</v>
          </cell>
        </row>
        <row r="78">
          <cell r="K78" t="str">
            <v>Comptage</v>
          </cell>
          <cell r="M78" t="str">
            <v>K Value</v>
          </cell>
        </row>
        <row r="79">
          <cell r="K79" t="str">
            <v>- Compteur disque (K : 3,4 à 10)</v>
          </cell>
          <cell r="M79">
            <v>10</v>
          </cell>
        </row>
        <row r="80">
          <cell r="K80" t="str">
            <v xml:space="preserve">- Compteur rotatif </v>
          </cell>
          <cell r="M80">
            <v>10</v>
          </cell>
        </row>
        <row r="81">
          <cell r="K81" t="str">
            <v>- Compteur piston</v>
          </cell>
          <cell r="M81">
            <v>15</v>
          </cell>
        </row>
        <row r="82">
          <cell r="K82" t="str">
            <v>- Compteur turbine (K : 5 à 7.5)</v>
          </cell>
          <cell r="M82">
            <v>7.5</v>
          </cell>
        </row>
        <row r="83">
          <cell r="K83" t="str">
            <v>- Coudes ondulé intérieur</v>
          </cell>
          <cell r="M83" t="str">
            <v>1.3 - 1.6 fois la valeur pour coude lisse (times value for smooth bend)</v>
          </cell>
        </row>
        <row r="85">
          <cell r="K85" t="str">
            <v>- Branchement radiateurs + robinetterie</v>
          </cell>
          <cell r="M85">
            <v>15</v>
          </cell>
        </row>
        <row r="86">
          <cell r="K86" t="str">
            <v xml:space="preserve">- Piquage sur réseaux aller et  retour, </v>
          </cell>
        </row>
        <row r="87">
          <cell r="K87" t="str">
            <v xml:space="preserve">  + radiateur, robinetterie</v>
          </cell>
        </row>
        <row r="89">
          <cell r="K89" t="str">
            <v>- Ensemble chaudière + robinetterie</v>
          </cell>
          <cell r="M89">
            <v>12</v>
          </cell>
        </row>
        <row r="90">
          <cell r="K90" t="str">
            <v xml:space="preserve">  Entrée et sortie chaudière y/c changements</v>
          </cell>
        </row>
        <row r="91">
          <cell r="K91" t="str">
            <v xml:space="preserve">   brusques de sections, entrée et sortie</v>
          </cell>
        </row>
        <row r="92">
          <cell r="K92" t="str">
            <v xml:space="preserve">   vanne, tuyauterie de dérivation, piquage</v>
          </cell>
        </row>
        <row r="93">
          <cell r="K93" t="str">
            <v xml:space="preserve">   du vase d'expansion (8 à 12)</v>
          </cell>
        </row>
        <row r="95">
          <cell r="K95" t="str">
            <v>Tronçon entre 2 piquages</v>
          </cell>
        </row>
        <row r="96">
          <cell r="K96" t="str">
            <v>- sans variation de section</v>
          </cell>
          <cell r="M96">
            <v>1.5</v>
          </cell>
        </row>
        <row r="97">
          <cell r="K97" t="str">
            <v>- avec variation de section</v>
          </cell>
          <cell r="M97">
            <v>3.5</v>
          </cell>
        </row>
      </sheetData>
      <sheetData sheetId="4"/>
      <sheetData sheetId="5"/>
      <sheetData sheetId="6"/>
      <sheetData sheetId="7">
        <row r="5">
          <cell r="K5" t="str">
            <v>Elément réseaux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M"/>
      <sheetName val="TB."/>
      <sheetName val="TB"/>
      <sheetName val="GL"/>
      <sheetName val="XLR_NoRangeSheet"/>
      <sheetName val="Довідник рахунків"/>
      <sheetName val="Summary Coefficients"/>
      <sheetName val="VAT Returns"/>
      <sheetName val="Marketing Data"/>
      <sheetName val="AdmData"/>
      <sheetName val="w meeting - graphs"/>
      <sheetName val="Capex 07"/>
      <sheetName val="Sheet1"/>
      <sheetName val="professional-june"/>
      <sheetName val="bandas ene2010"/>
      <sheetName val="Worksheet in (C) 2262"/>
      <sheetName val="Mapping"/>
      <sheetName val="Worksheet in (C) 2262.OD Shakhm"/>
      <sheetName val="G2TempSheet"/>
      <sheetName val="Довгострокові договори"/>
      <sheetName val="БДР"/>
      <sheetName val="БДР  кв(сравнит)"/>
      <sheetName val="БДР  кв"/>
      <sheetName val="Параметры"/>
      <sheetName val="_5610_04"/>
      <sheetName val="VAT output"/>
      <sheetName val="SYNTHESE G"/>
      <sheetName val="Synthèse G"/>
      <sheetName val="制作费"/>
      <sheetName val="媒体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B6" t="str">
            <v>НОВЫЙ ПЛАН СЧЕТОВ ОАО "ЕК Одесаобленерго"</v>
          </cell>
        </row>
        <row r="7">
          <cell r="C7" t="str">
            <v>01.01.2004</v>
          </cell>
          <cell r="D7" t="str">
            <v>31.12.2004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G"/>
      <sheetName val="Synthèse"/>
      <sheetName val="LC &amp; Signa"/>
      <sheetName val="Contacts"/>
      <sheetName val="AO Prévisions locales"/>
      <sheetName val="TCD Faces AO"/>
      <sheetName val="TCD Faces total"/>
      <sheetName val="Données faces"/>
      <sheetName val="TCD Mobiliers"/>
      <sheetName val="Données Mobiliers"/>
    </sheetNames>
    <sheetDataSet>
      <sheetData sheetId="0"/>
      <sheetData sheetId="1"/>
      <sheetData sheetId="2"/>
      <sheetData sheetId="3">
        <row r="2">
          <cell r="B2" t="str">
            <v>RP ALPES</v>
          </cell>
        </row>
        <row r="3">
          <cell r="B3" t="str">
            <v>RP ALSACE FRANCHE-COMTE</v>
          </cell>
        </row>
        <row r="4">
          <cell r="B4" t="str">
            <v>RP AQUITAINE BORDEAUX</v>
          </cell>
        </row>
        <row r="5">
          <cell r="B5" t="str">
            <v>RP AQUITAINE PAU</v>
          </cell>
        </row>
        <row r="6">
          <cell r="B6" t="str">
            <v>RP AUVERGNE LIMOUSIN</v>
          </cell>
        </row>
        <row r="7">
          <cell r="B7" t="str">
            <v>RP BRETAGNE</v>
          </cell>
        </row>
        <row r="8">
          <cell r="B8" t="str">
            <v>RP CENTRE</v>
          </cell>
        </row>
        <row r="9">
          <cell r="B9" t="str">
            <v>RP CHAMPAGNE ARDENNES</v>
          </cell>
        </row>
        <row r="10">
          <cell r="B10" t="str">
            <v>RP COTE D'AZUR</v>
          </cell>
        </row>
        <row r="11">
          <cell r="B11" t="str">
            <v>RP IDF NORD</v>
          </cell>
        </row>
        <row r="12">
          <cell r="B12" t="str">
            <v>RP IDF OUEST</v>
          </cell>
        </row>
        <row r="13">
          <cell r="B13" t="str">
            <v>RP IDF EST</v>
          </cell>
        </row>
        <row r="14">
          <cell r="B14" t="str">
            <v>RP LANGUEDOC</v>
          </cell>
        </row>
        <row r="15">
          <cell r="B15" t="str">
            <v>RP LORRAINE</v>
          </cell>
        </row>
        <row r="16">
          <cell r="B16" t="str">
            <v>RP MIDI PYRENEES ROUSSILLON</v>
          </cell>
        </row>
        <row r="17">
          <cell r="B17" t="str">
            <v>RP NORD PAS DE CALAIS</v>
          </cell>
        </row>
        <row r="18">
          <cell r="B18" t="str">
            <v>RP NORMANDIE</v>
          </cell>
        </row>
        <row r="19">
          <cell r="B19" t="str">
            <v>RP PARIS</v>
          </cell>
        </row>
        <row r="20">
          <cell r="B20" t="str">
            <v>RP PAYS DE LOIRE</v>
          </cell>
        </row>
        <row r="21">
          <cell r="B21" t="str">
            <v>RP PROVENCE</v>
          </cell>
        </row>
        <row r="22">
          <cell r="B22" t="str">
            <v>RP RHONE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G"/>
      <sheetName val="Régions"/>
      <sheetName val="Synthèse"/>
      <sheetName val="LC &amp; Signa"/>
      <sheetName val="Mobiliers contrat actuel"/>
      <sheetName val="AO Prévisions locales"/>
      <sheetName val="TCD Faces AO"/>
      <sheetName val="TCD Faces total"/>
      <sheetName val="Données faces"/>
      <sheetName val="TCD Mobiliers"/>
      <sheetName val="Données Mobiliers"/>
    </sheetNames>
    <sheetDataSet>
      <sheetData sheetId="0" refreshError="1"/>
      <sheetData sheetId="1">
        <row r="2">
          <cell r="A2" t="str">
            <v>RP ALSACE FRANCHE-COMTE</v>
          </cell>
        </row>
        <row r="3">
          <cell r="A3" t="str">
            <v>RP AQUITAINE</v>
          </cell>
        </row>
        <row r="4">
          <cell r="A4" t="str">
            <v>RP AUVERGNE LIMOUSIN</v>
          </cell>
        </row>
        <row r="5">
          <cell r="A5" t="str">
            <v>RP CENTRE</v>
          </cell>
        </row>
        <row r="6">
          <cell r="A6" t="str">
            <v>RP COTE D'AZUR</v>
          </cell>
        </row>
        <row r="7">
          <cell r="A7" t="str">
            <v>RP IDF EST</v>
          </cell>
        </row>
        <row r="8">
          <cell r="A8" t="str">
            <v>RP IDF NORD</v>
          </cell>
        </row>
        <row r="9">
          <cell r="A9" t="str">
            <v>RP IDF OUEST</v>
          </cell>
        </row>
        <row r="10">
          <cell r="A10" t="str">
            <v>RP LANGUEDOC</v>
          </cell>
        </row>
        <row r="11">
          <cell r="A11" t="str">
            <v>RP LORRAINE - CHAMPAGNE</v>
          </cell>
        </row>
        <row r="12">
          <cell r="A12" t="str">
            <v>RP MIDI PYRENEES ROUSSILLON</v>
          </cell>
        </row>
        <row r="13">
          <cell r="A13" t="str">
            <v>RP NORD PAS DE CALAIS</v>
          </cell>
        </row>
        <row r="14">
          <cell r="A14" t="str">
            <v>RP NORMANDIE</v>
          </cell>
        </row>
        <row r="15">
          <cell r="A15" t="str">
            <v>RP PARIS</v>
          </cell>
        </row>
        <row r="16">
          <cell r="A16" t="str">
            <v>RP PAYS DE LOIRE - BRETAGNE</v>
          </cell>
        </row>
        <row r="17">
          <cell r="A17" t="str">
            <v>RP PROVENCE</v>
          </cell>
        </row>
        <row r="18">
          <cell r="A18" t="str">
            <v>RP RHONE - ALPES</v>
          </cell>
        </row>
      </sheetData>
      <sheetData sheetId="2">
        <row r="159">
          <cell r="S159">
            <v>17</v>
          </cell>
        </row>
      </sheetData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d comer 01 dic desple"/>
      <sheetName val="fond comer 01 dic codensado"/>
      <sheetName val="fond comer 02 sepc desple "/>
      <sheetName val="fon comer grupo 2002 dic desple"/>
      <sheetName val="fon com 2002 dic conden"/>
      <sheetName val="distr rtdos01 €"/>
      <sheetName val="mvto concesiones 2001"/>
      <sheetName val="mvto concesiones 2002 "/>
      <sheetName val="partic equiva01dicbre"/>
      <sheetName val="partic equiva092002"/>
      <sheetName val="partic equiva122002 "/>
      <sheetName val="CONCESIONES"/>
      <sheetName val="TITEQUIV"/>
      <sheetName val="difconv"/>
      <sheetName val="ffpp"/>
      <sheetName val="socios externos00"/>
      <sheetName val="s exter dibre2001"/>
      <sheetName val="s exter sepbre2002"/>
      <sheetName val="s exter grupo dicbre2002"/>
      <sheetName val="fond propios dicbre 00"/>
      <sheetName val="f propios dicbre 01 €"/>
      <sheetName val="f propios marzo 02"/>
      <sheetName val="f propios junio 02 "/>
      <sheetName val="f propios sepbre 02"/>
      <sheetName val="f propios dicbre 02"/>
      <sheetName val="f propios marzo 03"/>
      <sheetName val="cta analitica01"/>
      <sheetName val="ajustvalora"/>
      <sheetName val="ajustausol"/>
      <sheetName val="ajust rmg 1"/>
      <sheetName val="ajust rmg 2"/>
      <sheetName val="ajustes integra valora00"/>
      <sheetName val="fond_comer_01_dic_desple"/>
      <sheetName val="fond_comer_01_dic_codensado"/>
      <sheetName val="fond_comer_02_sepc_desple_"/>
      <sheetName val="fon_comer_grupo_2002_dic_desple"/>
      <sheetName val="fon_com_2002_dic_conden"/>
      <sheetName val="distr_rtdos01_€"/>
      <sheetName val="mvto_concesiones_2001"/>
      <sheetName val="mvto_concesiones_2002_"/>
      <sheetName val="partic_equiva01dicbre"/>
      <sheetName val="partic_equiva092002"/>
      <sheetName val="partic_equiva122002_"/>
      <sheetName val="socios_externos00"/>
      <sheetName val="s_exter_dibre2001"/>
      <sheetName val="s_exter_sepbre2002"/>
      <sheetName val="s_exter_grupo_dicbre2002"/>
      <sheetName val="fond_propios_dicbre_00"/>
      <sheetName val="f_propios_dicbre_01_€"/>
      <sheetName val="f_propios_marzo_02"/>
      <sheetName val="f_propios_junio_02_"/>
      <sheetName val="f_propios_sepbre_02"/>
      <sheetName val="f_propios_dicbre_02"/>
      <sheetName val="f_propios_marzo_03"/>
      <sheetName val="cta_analitica01"/>
      <sheetName val="ajust_rmg_1"/>
      <sheetName val="ajust_rmg_2"/>
      <sheetName val="ajustes_integra_valora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cap"/>
      <sheetName val="Etude -Giant Led screen"/>
      <sheetName val="Mobilier - Giant Led screen"/>
      <sheetName val="Taux Horaires 2016"/>
    </sheetNames>
    <sheetDataSet>
      <sheetData sheetId="0"/>
      <sheetData sheetId="1"/>
      <sheetData sheetId="2"/>
      <sheetData sheetId="3">
        <row r="2">
          <cell r="D2">
            <v>63.7</v>
          </cell>
        </row>
        <row r="4">
          <cell r="D4">
            <v>63.7</v>
          </cell>
        </row>
        <row r="5">
          <cell r="D5">
            <v>63.7</v>
          </cell>
        </row>
        <row r="7">
          <cell r="D7">
            <v>63.7</v>
          </cell>
        </row>
        <row r="8">
          <cell r="D8">
            <v>63.7</v>
          </cell>
        </row>
        <row r="9">
          <cell r="D9">
            <v>0</v>
          </cell>
        </row>
        <row r="10">
          <cell r="D10">
            <v>63.7</v>
          </cell>
        </row>
        <row r="11">
          <cell r="D11">
            <v>63.7</v>
          </cell>
        </row>
        <row r="12">
          <cell r="D12">
            <v>41.45</v>
          </cell>
        </row>
        <row r="13">
          <cell r="D13">
            <v>32.76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3"/>
      <sheetName val="Feuil4"/>
      <sheetName val="Feuil5"/>
      <sheetName val="Feuil6"/>
      <sheetName val="Feuil2"/>
      <sheetName val="Feuil1"/>
      <sheetName val="TB VELO"/>
      <sheetName val="ANALYSE EC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S</v>
          </cell>
        </row>
        <row r="2">
          <cell r="A2" t="str">
            <v>080</v>
          </cell>
          <cell r="B2" t="str">
            <v>002</v>
          </cell>
          <cell r="C2" t="str">
            <v>HGF</v>
          </cell>
          <cell r="D2" t="str">
            <v>A080F0079</v>
          </cell>
          <cell r="E2" t="str">
            <v>AVENIR AUV LIMOUSIN AFFICHAGE TRADI</v>
          </cell>
          <cell r="F2" t="str">
            <v>625100</v>
          </cell>
          <cell r="G2" t="str">
            <v>VOYAGE DEPLACEMENT PERSONNEL</v>
          </cell>
          <cell r="H2" t="str">
            <v/>
          </cell>
          <cell r="I2" t="str">
            <v/>
          </cell>
          <cell r="J2" t="str">
            <v/>
          </cell>
          <cell r="K2" t="str">
            <v>KE</v>
          </cell>
          <cell r="L2" t="str">
            <v>11348032</v>
          </cell>
          <cell r="M2" t="str">
            <v>-</v>
          </cell>
          <cell r="N2" t="str">
            <v>2010002396</v>
          </cell>
          <cell r="O2" t="str">
            <v>E8038021</v>
          </cell>
          <cell r="P2" t="str">
            <v>LARROQUE CHRISTOPHE</v>
          </cell>
          <cell r="Q2">
            <v>25.8</v>
          </cell>
          <cell r="R2">
            <v>39850</v>
          </cell>
          <cell r="S2">
            <v>39856</v>
          </cell>
          <cell r="T2">
            <v>0</v>
          </cell>
        </row>
        <row r="3">
          <cell r="A3" t="str">
            <v>080</v>
          </cell>
          <cell r="B3" t="str">
            <v>001</v>
          </cell>
          <cell r="C3" t="str">
            <v>HGF</v>
          </cell>
          <cell r="D3" t="str">
            <v>A080F0079</v>
          </cell>
          <cell r="E3" t="str">
            <v>AVENIR AUV LIMOUSIN AFFICHAGE TRADI</v>
          </cell>
          <cell r="F3" t="str">
            <v>625100</v>
          </cell>
          <cell r="G3" t="str">
            <v>VOYAGE DEPLACEMENT PERSONNEL</v>
          </cell>
          <cell r="H3" t="str">
            <v/>
          </cell>
          <cell r="I3" t="str">
            <v/>
          </cell>
          <cell r="J3" t="str">
            <v/>
          </cell>
          <cell r="K3" t="str">
            <v>KE</v>
          </cell>
          <cell r="L3" t="str">
            <v>10994100</v>
          </cell>
          <cell r="M3" t="str">
            <v>-</v>
          </cell>
          <cell r="N3" t="str">
            <v>2010000139</v>
          </cell>
          <cell r="O3" t="str">
            <v>E8038021</v>
          </cell>
          <cell r="P3" t="str">
            <v>LARROQUE CHRISTOPHE</v>
          </cell>
          <cell r="Q3">
            <v>20.9</v>
          </cell>
          <cell r="R3">
            <v>39819</v>
          </cell>
          <cell r="S3">
            <v>39827</v>
          </cell>
          <cell r="T3">
            <v>0</v>
          </cell>
        </row>
        <row r="4">
          <cell r="A4" t="str">
            <v>080</v>
          </cell>
          <cell r="B4" t="str">
            <v>002</v>
          </cell>
          <cell r="C4" t="str">
            <v>HGF</v>
          </cell>
          <cell r="D4" t="str">
            <v>A080F0079</v>
          </cell>
          <cell r="E4" t="str">
            <v>AVENIR AUV LIMOUSIN AFFICHAGE TRADI</v>
          </cell>
          <cell r="F4" t="str">
            <v>625600</v>
          </cell>
          <cell r="G4" t="str">
            <v>MISSIONS ET FRAIS</v>
          </cell>
          <cell r="H4" t="str">
            <v/>
          </cell>
          <cell r="I4" t="str">
            <v/>
          </cell>
          <cell r="J4" t="str">
            <v/>
          </cell>
          <cell r="K4" t="str">
            <v>KE</v>
          </cell>
          <cell r="L4" t="str">
            <v>11348024</v>
          </cell>
          <cell r="M4" t="str">
            <v>-</v>
          </cell>
          <cell r="N4" t="str">
            <v>2010002388</v>
          </cell>
          <cell r="O4" t="str">
            <v>E8038008</v>
          </cell>
          <cell r="P4" t="str">
            <v>BARBAUD ERIC</v>
          </cell>
          <cell r="Q4">
            <v>25.08</v>
          </cell>
          <cell r="R4">
            <v>39850</v>
          </cell>
          <cell r="S4">
            <v>39856</v>
          </cell>
          <cell r="T4">
            <v>0</v>
          </cell>
        </row>
        <row r="5">
          <cell r="A5" t="str">
            <v>080</v>
          </cell>
          <cell r="B5" t="str">
            <v>002</v>
          </cell>
          <cell r="C5" t="str">
            <v>HGF</v>
          </cell>
          <cell r="D5" t="str">
            <v>A080F0079</v>
          </cell>
          <cell r="E5" t="str">
            <v>AVENIR AUV LIMOUSIN AFFICHAGE TRADI</v>
          </cell>
          <cell r="F5" t="str">
            <v>625600</v>
          </cell>
          <cell r="G5" t="str">
            <v>MISSIONS ET FRAIS</v>
          </cell>
          <cell r="H5" t="str">
            <v/>
          </cell>
          <cell r="I5" t="str">
            <v/>
          </cell>
          <cell r="J5" t="str">
            <v/>
          </cell>
          <cell r="K5" t="str">
            <v>KE</v>
          </cell>
          <cell r="L5" t="str">
            <v>11348025</v>
          </cell>
          <cell r="M5" t="str">
            <v>-</v>
          </cell>
          <cell r="N5" t="str">
            <v>2010002389</v>
          </cell>
          <cell r="O5" t="str">
            <v>E8032003</v>
          </cell>
          <cell r="P5" t="str">
            <v>BARTHAZARD CLAUDE</v>
          </cell>
          <cell r="Q5">
            <v>2.67</v>
          </cell>
          <cell r="R5">
            <v>39850</v>
          </cell>
          <cell r="S5">
            <v>39856</v>
          </cell>
          <cell r="T5">
            <v>0</v>
          </cell>
        </row>
        <row r="6">
          <cell r="A6" t="str">
            <v>080</v>
          </cell>
          <cell r="B6" t="str">
            <v>002</v>
          </cell>
          <cell r="C6" t="str">
            <v>HGF</v>
          </cell>
          <cell r="D6" t="str">
            <v>A080F0079</v>
          </cell>
          <cell r="E6" t="str">
            <v>AVENIR AUV LIMOUSIN AFFICHAGE TRADI</v>
          </cell>
          <cell r="F6" t="str">
            <v>625600</v>
          </cell>
          <cell r="G6" t="str">
            <v>MISSIONS ET FRAIS</v>
          </cell>
          <cell r="H6" t="str">
            <v/>
          </cell>
          <cell r="I6" t="str">
            <v/>
          </cell>
          <cell r="J6" t="str">
            <v/>
          </cell>
          <cell r="K6" t="str">
            <v>KE</v>
          </cell>
          <cell r="L6" t="str">
            <v>11348032</v>
          </cell>
          <cell r="M6" t="str">
            <v>-</v>
          </cell>
          <cell r="N6" t="str">
            <v>2010002396</v>
          </cell>
          <cell r="O6" t="str">
            <v>E8038021</v>
          </cell>
          <cell r="P6" t="str">
            <v>LARROQUE CHRISTOPHE</v>
          </cell>
          <cell r="Q6">
            <v>28.4</v>
          </cell>
          <cell r="R6">
            <v>39850</v>
          </cell>
          <cell r="S6">
            <v>39856</v>
          </cell>
          <cell r="T6">
            <v>0</v>
          </cell>
        </row>
        <row r="7">
          <cell r="A7" t="str">
            <v>080</v>
          </cell>
          <cell r="B7" t="str">
            <v>003</v>
          </cell>
          <cell r="C7" t="str">
            <v>HGF</v>
          </cell>
          <cell r="D7" t="str">
            <v>A080F0079</v>
          </cell>
          <cell r="E7" t="str">
            <v>AVENIR AUV LIMOUSIN AFFICHAGE TRADI</v>
          </cell>
          <cell r="F7" t="str">
            <v>625600</v>
          </cell>
          <cell r="G7" t="str">
            <v>MISSIONS ET FRAIS</v>
          </cell>
          <cell r="H7" t="str">
            <v/>
          </cell>
          <cell r="I7" t="str">
            <v/>
          </cell>
          <cell r="J7" t="str">
            <v/>
          </cell>
          <cell r="K7" t="str">
            <v>KE</v>
          </cell>
          <cell r="L7" t="str">
            <v>11636221</v>
          </cell>
          <cell r="M7" t="str">
            <v>-</v>
          </cell>
          <cell r="N7" t="str">
            <v>2010004315</v>
          </cell>
          <cell r="O7" t="str">
            <v>E8038008</v>
          </cell>
          <cell r="P7" t="str">
            <v>BARBAUD ERIC</v>
          </cell>
          <cell r="Q7">
            <v>3.34</v>
          </cell>
          <cell r="R7">
            <v>39877</v>
          </cell>
          <cell r="S7">
            <v>39884</v>
          </cell>
          <cell r="T7">
            <v>0</v>
          </cell>
        </row>
        <row r="8">
          <cell r="A8" t="str">
            <v>080</v>
          </cell>
          <cell r="B8" t="str">
            <v>003</v>
          </cell>
          <cell r="C8" t="str">
            <v>HGF</v>
          </cell>
          <cell r="D8" t="str">
            <v>A080F0079</v>
          </cell>
          <cell r="E8" t="str">
            <v>AVENIR AUV LIMOUSIN AFFICHAGE TRADI</v>
          </cell>
          <cell r="F8" t="str">
            <v>625600</v>
          </cell>
          <cell r="G8" t="str">
            <v>MISSIONS ET FRAIS</v>
          </cell>
          <cell r="H8" t="str">
            <v/>
          </cell>
          <cell r="I8" t="str">
            <v/>
          </cell>
          <cell r="J8" t="str">
            <v/>
          </cell>
          <cell r="K8" t="str">
            <v>KE</v>
          </cell>
          <cell r="L8" t="str">
            <v>11636233</v>
          </cell>
          <cell r="M8" t="str">
            <v>-</v>
          </cell>
          <cell r="N8" t="str">
            <v>2010004324</v>
          </cell>
          <cell r="O8" t="str">
            <v>E8038021</v>
          </cell>
          <cell r="P8" t="str">
            <v>LARROQUE CHRISTOPHE</v>
          </cell>
          <cell r="Q8">
            <v>6.02</v>
          </cell>
          <cell r="R8">
            <v>39877</v>
          </cell>
          <cell r="S8">
            <v>39884</v>
          </cell>
          <cell r="T8">
            <v>0</v>
          </cell>
        </row>
        <row r="9">
          <cell r="A9" t="str">
            <v>080</v>
          </cell>
          <cell r="B9" t="str">
            <v>002</v>
          </cell>
          <cell r="C9" t="str">
            <v>HGF</v>
          </cell>
          <cell r="D9" t="str">
            <v>A080F0079</v>
          </cell>
          <cell r="E9" t="str">
            <v>AVENIR AUV LIMOUSIN AFFICHAGE TRADI</v>
          </cell>
          <cell r="F9" t="str">
            <v>625601</v>
          </cell>
          <cell r="G9" t="str">
            <v>MISSION DU PERSONNEL</v>
          </cell>
          <cell r="H9" t="str">
            <v/>
          </cell>
          <cell r="I9" t="str">
            <v/>
          </cell>
          <cell r="J9" t="str">
            <v/>
          </cell>
          <cell r="K9" t="str">
            <v>KE</v>
          </cell>
          <cell r="L9" t="str">
            <v>11348024</v>
          </cell>
          <cell r="M9" t="str">
            <v>-</v>
          </cell>
          <cell r="N9" t="str">
            <v>2010002388</v>
          </cell>
          <cell r="O9" t="str">
            <v>E8038008</v>
          </cell>
          <cell r="P9" t="str">
            <v>BARBAUD ERIC</v>
          </cell>
          <cell r="Q9">
            <v>288</v>
          </cell>
          <cell r="R9">
            <v>39850</v>
          </cell>
          <cell r="S9">
            <v>39856</v>
          </cell>
          <cell r="T9">
            <v>0</v>
          </cell>
        </row>
        <row r="10">
          <cell r="A10" t="str">
            <v>080</v>
          </cell>
          <cell r="B10" t="str">
            <v>002</v>
          </cell>
          <cell r="C10" t="str">
            <v>HGF</v>
          </cell>
          <cell r="D10" t="str">
            <v>A080F0079</v>
          </cell>
          <cell r="E10" t="str">
            <v>AVENIR AUV LIMOUSIN AFFICHAGE TRADI</v>
          </cell>
          <cell r="F10" t="str">
            <v>625601</v>
          </cell>
          <cell r="G10" t="str">
            <v>MISSION DU PERSONNEL</v>
          </cell>
          <cell r="H10" t="str">
            <v/>
          </cell>
          <cell r="I10" t="str">
            <v/>
          </cell>
          <cell r="J10" t="str">
            <v/>
          </cell>
          <cell r="K10" t="str">
            <v>KE</v>
          </cell>
          <cell r="L10" t="str">
            <v>11348025</v>
          </cell>
          <cell r="M10" t="str">
            <v>-</v>
          </cell>
          <cell r="N10" t="str">
            <v>2010002389</v>
          </cell>
          <cell r="O10" t="str">
            <v>E8032003</v>
          </cell>
          <cell r="P10" t="str">
            <v>BARTHAZARD CLAUDE</v>
          </cell>
          <cell r="Q10">
            <v>240</v>
          </cell>
          <cell r="R10">
            <v>39850</v>
          </cell>
          <cell r="S10">
            <v>39856</v>
          </cell>
          <cell r="T10">
            <v>0</v>
          </cell>
        </row>
        <row r="11">
          <cell r="A11" t="str">
            <v>080</v>
          </cell>
          <cell r="B11" t="str">
            <v>002</v>
          </cell>
          <cell r="C11" t="str">
            <v>HGF</v>
          </cell>
          <cell r="D11" t="str">
            <v>A080F0079</v>
          </cell>
          <cell r="E11" t="str">
            <v>AVENIR AUV LIMOUSIN AFFICHAGE TRADI</v>
          </cell>
          <cell r="F11" t="str">
            <v>625601</v>
          </cell>
          <cell r="G11" t="str">
            <v>MISSION DU PERSONNEL</v>
          </cell>
          <cell r="H11" t="str">
            <v/>
          </cell>
          <cell r="I11" t="str">
            <v/>
          </cell>
          <cell r="J11" t="str">
            <v/>
          </cell>
          <cell r="K11" t="str">
            <v>KE</v>
          </cell>
          <cell r="L11" t="str">
            <v>11348028</v>
          </cell>
          <cell r="M11" t="str">
            <v>-</v>
          </cell>
          <cell r="N11" t="str">
            <v>2010002392</v>
          </cell>
          <cell r="O11" t="str">
            <v>E8030086</v>
          </cell>
          <cell r="P11" t="str">
            <v>DESTAILLAC FRANCK</v>
          </cell>
          <cell r="Q11">
            <v>300</v>
          </cell>
          <cell r="R11">
            <v>39850</v>
          </cell>
          <cell r="S11">
            <v>39856</v>
          </cell>
          <cell r="T11">
            <v>0</v>
          </cell>
        </row>
        <row r="12">
          <cell r="A12" t="str">
            <v>080</v>
          </cell>
          <cell r="B12" t="str">
            <v>002</v>
          </cell>
          <cell r="C12" t="str">
            <v>HGF</v>
          </cell>
          <cell r="D12" t="str">
            <v>A080F0079</v>
          </cell>
          <cell r="E12" t="str">
            <v>AVENIR AUV LIMOUSIN AFFICHAGE TRADI</v>
          </cell>
          <cell r="F12" t="str">
            <v>625601</v>
          </cell>
          <cell r="G12" t="str">
            <v>MISSION DU PERSONNEL</v>
          </cell>
          <cell r="H12" t="str">
            <v/>
          </cell>
          <cell r="I12" t="str">
            <v/>
          </cell>
          <cell r="J12" t="str">
            <v/>
          </cell>
          <cell r="K12" t="str">
            <v>KE</v>
          </cell>
          <cell r="L12" t="str">
            <v>11348032</v>
          </cell>
          <cell r="M12" t="str">
            <v>-</v>
          </cell>
          <cell r="N12" t="str">
            <v>2010002396</v>
          </cell>
          <cell r="O12" t="str">
            <v>E8038021</v>
          </cell>
          <cell r="P12" t="str">
            <v>LARROQUE CHRISTOPHE</v>
          </cell>
          <cell r="Q12">
            <v>252</v>
          </cell>
          <cell r="R12">
            <v>39850</v>
          </cell>
          <cell r="S12">
            <v>39856</v>
          </cell>
          <cell r="T12">
            <v>0</v>
          </cell>
        </row>
        <row r="13">
          <cell r="A13" t="str">
            <v>080</v>
          </cell>
          <cell r="B13" t="str">
            <v>002</v>
          </cell>
          <cell r="C13" t="str">
            <v>HGF</v>
          </cell>
          <cell r="D13" t="str">
            <v>A080F0079</v>
          </cell>
          <cell r="E13" t="str">
            <v>AVENIR AUV LIMOUSIN AFFICHAGE TRADI</v>
          </cell>
          <cell r="F13" t="str">
            <v>625601</v>
          </cell>
          <cell r="G13" t="str">
            <v>MISSION DU PERSONNEL</v>
          </cell>
          <cell r="H13" t="str">
            <v/>
          </cell>
          <cell r="I13" t="str">
            <v/>
          </cell>
          <cell r="J13" t="str">
            <v/>
          </cell>
          <cell r="K13" t="str">
            <v>KE</v>
          </cell>
          <cell r="L13" t="str">
            <v>11348033</v>
          </cell>
          <cell r="M13" t="str">
            <v>-</v>
          </cell>
          <cell r="N13" t="str">
            <v>2010002397</v>
          </cell>
          <cell r="O13" t="str">
            <v>E8030089</v>
          </cell>
          <cell r="P13" t="str">
            <v>MARONNE ERIC</v>
          </cell>
          <cell r="Q13">
            <v>240</v>
          </cell>
          <cell r="R13">
            <v>39850</v>
          </cell>
          <cell r="S13">
            <v>39856</v>
          </cell>
          <cell r="T13">
            <v>0</v>
          </cell>
        </row>
        <row r="14">
          <cell r="A14" t="str">
            <v>080</v>
          </cell>
          <cell r="B14" t="str">
            <v>003</v>
          </cell>
          <cell r="C14" t="str">
            <v>HGF</v>
          </cell>
          <cell r="D14" t="str">
            <v>A080F0079</v>
          </cell>
          <cell r="E14" t="str">
            <v>AVENIR AUV LIMOUSIN AFFICHAGE TRADI</v>
          </cell>
          <cell r="F14" t="str">
            <v>625601</v>
          </cell>
          <cell r="G14" t="str">
            <v>MISSION DU PERSONNEL</v>
          </cell>
          <cell r="H14" t="str">
            <v/>
          </cell>
          <cell r="I14" t="str">
            <v/>
          </cell>
          <cell r="J14" t="str">
            <v/>
          </cell>
          <cell r="K14" t="str">
            <v>KE</v>
          </cell>
          <cell r="L14" t="str">
            <v>11636221</v>
          </cell>
          <cell r="M14" t="str">
            <v>-</v>
          </cell>
          <cell r="N14" t="str">
            <v>2010004315</v>
          </cell>
          <cell r="O14" t="str">
            <v>E8038008</v>
          </cell>
          <cell r="P14" t="str">
            <v>BARBAUD ERIC</v>
          </cell>
          <cell r="Q14">
            <v>180</v>
          </cell>
          <cell r="R14">
            <v>39877</v>
          </cell>
          <cell r="S14">
            <v>39884</v>
          </cell>
          <cell r="T14">
            <v>0</v>
          </cell>
        </row>
        <row r="15">
          <cell r="A15" t="str">
            <v>080</v>
          </cell>
          <cell r="B15" t="str">
            <v>003</v>
          </cell>
          <cell r="C15" t="str">
            <v>HGF</v>
          </cell>
          <cell r="D15" t="str">
            <v>A080F0079</v>
          </cell>
          <cell r="E15" t="str">
            <v>AVENIR AUV LIMOUSIN AFFICHAGE TRADI</v>
          </cell>
          <cell r="F15" t="str">
            <v>625601</v>
          </cell>
          <cell r="G15" t="str">
            <v>MISSION DU PERSONNEL</v>
          </cell>
          <cell r="H15" t="str">
            <v/>
          </cell>
          <cell r="I15" t="str">
            <v/>
          </cell>
          <cell r="J15" t="str">
            <v/>
          </cell>
          <cell r="K15" t="str">
            <v>KE</v>
          </cell>
          <cell r="L15" t="str">
            <v>11636224</v>
          </cell>
          <cell r="M15" t="str">
            <v>-</v>
          </cell>
          <cell r="N15" t="str">
            <v>2010004317</v>
          </cell>
          <cell r="O15" t="str">
            <v>E8032003</v>
          </cell>
          <cell r="P15" t="str">
            <v>BARTHAZARD CLAUDE</v>
          </cell>
          <cell r="Q15">
            <v>240</v>
          </cell>
          <cell r="R15">
            <v>39877</v>
          </cell>
          <cell r="S15">
            <v>39884</v>
          </cell>
          <cell r="T15">
            <v>0</v>
          </cell>
        </row>
        <row r="16">
          <cell r="A16" t="str">
            <v>080</v>
          </cell>
          <cell r="B16" t="str">
            <v>003</v>
          </cell>
          <cell r="C16" t="str">
            <v>HGF</v>
          </cell>
          <cell r="D16" t="str">
            <v>A080F0079</v>
          </cell>
          <cell r="E16" t="str">
            <v>AVENIR AUV LIMOUSIN AFFICHAGE TRADI</v>
          </cell>
          <cell r="F16" t="str">
            <v>625601</v>
          </cell>
          <cell r="G16" t="str">
            <v>MISSION DU PERSONNEL</v>
          </cell>
          <cell r="H16" t="str">
            <v/>
          </cell>
          <cell r="I16" t="str">
            <v/>
          </cell>
          <cell r="J16" t="str">
            <v/>
          </cell>
          <cell r="K16" t="str">
            <v>KE</v>
          </cell>
          <cell r="L16" t="str">
            <v>11636230</v>
          </cell>
          <cell r="M16" t="str">
            <v>-</v>
          </cell>
          <cell r="N16" t="str">
            <v>2010004321</v>
          </cell>
          <cell r="O16" t="str">
            <v>E8030086</v>
          </cell>
          <cell r="P16" t="str">
            <v>DESTAILLAC FRANCK</v>
          </cell>
          <cell r="Q16">
            <v>180</v>
          </cell>
          <cell r="R16">
            <v>39877</v>
          </cell>
          <cell r="S16">
            <v>39884</v>
          </cell>
          <cell r="T16">
            <v>0</v>
          </cell>
        </row>
        <row r="17">
          <cell r="A17" t="str">
            <v>080</v>
          </cell>
          <cell r="B17" t="str">
            <v>003</v>
          </cell>
          <cell r="C17" t="str">
            <v>HGF</v>
          </cell>
          <cell r="D17" t="str">
            <v>A080F0079</v>
          </cell>
          <cell r="E17" t="str">
            <v>AVENIR AUV LIMOUSIN AFFICHAGE TRADI</v>
          </cell>
          <cell r="F17" t="str">
            <v>625601</v>
          </cell>
          <cell r="G17" t="str">
            <v>MISSION DU PERSONNEL</v>
          </cell>
          <cell r="H17" t="str">
            <v/>
          </cell>
          <cell r="I17" t="str">
            <v/>
          </cell>
          <cell r="J17" t="str">
            <v/>
          </cell>
          <cell r="K17" t="str">
            <v>KE</v>
          </cell>
          <cell r="L17" t="str">
            <v>11636233</v>
          </cell>
          <cell r="M17" t="str">
            <v>-</v>
          </cell>
          <cell r="N17" t="str">
            <v>2010004324</v>
          </cell>
          <cell r="O17" t="str">
            <v>E8038021</v>
          </cell>
          <cell r="P17" t="str">
            <v>LARROQUE CHRISTOPHE</v>
          </cell>
          <cell r="Q17">
            <v>240</v>
          </cell>
          <cell r="R17">
            <v>39877</v>
          </cell>
          <cell r="S17">
            <v>39884</v>
          </cell>
          <cell r="T17">
            <v>0</v>
          </cell>
        </row>
        <row r="18">
          <cell r="A18" t="str">
            <v>080</v>
          </cell>
          <cell r="B18" t="str">
            <v>003</v>
          </cell>
          <cell r="C18" t="str">
            <v>HGF</v>
          </cell>
          <cell r="D18" t="str">
            <v>A080F0079</v>
          </cell>
          <cell r="E18" t="str">
            <v>AVENIR AUV LIMOUSIN AFFICHAGE TRADI</v>
          </cell>
          <cell r="F18" t="str">
            <v>625601</v>
          </cell>
          <cell r="G18" t="str">
            <v>MISSION DU PERSONNEL</v>
          </cell>
          <cell r="H18" t="str">
            <v/>
          </cell>
          <cell r="I18" t="str">
            <v/>
          </cell>
          <cell r="J18" t="str">
            <v/>
          </cell>
          <cell r="K18" t="str">
            <v>KE</v>
          </cell>
          <cell r="L18" t="str">
            <v>11636234</v>
          </cell>
          <cell r="M18" t="str">
            <v>-</v>
          </cell>
          <cell r="N18" t="str">
            <v>2010004325</v>
          </cell>
          <cell r="O18" t="str">
            <v>E8030089</v>
          </cell>
          <cell r="P18" t="str">
            <v>MARONNE ERIC</v>
          </cell>
          <cell r="Q18">
            <v>240</v>
          </cell>
          <cell r="R18">
            <v>39877</v>
          </cell>
          <cell r="S18">
            <v>39884</v>
          </cell>
          <cell r="T18">
            <v>0</v>
          </cell>
        </row>
        <row r="19">
          <cell r="A19" t="str">
            <v>080</v>
          </cell>
          <cell r="B19" t="str">
            <v>004</v>
          </cell>
          <cell r="C19" t="str">
            <v>HGF</v>
          </cell>
          <cell r="D19" t="str">
            <v>A080F0079</v>
          </cell>
          <cell r="E19" t="str">
            <v>AVENIR AUV LIMOUSIN AFFICHAGE TRADI</v>
          </cell>
          <cell r="F19" t="str">
            <v>625601</v>
          </cell>
          <cell r="G19" t="str">
            <v>MISSION DU PERSONNEL</v>
          </cell>
          <cell r="H19" t="str">
            <v/>
          </cell>
          <cell r="I19" t="str">
            <v/>
          </cell>
          <cell r="J19" t="str">
            <v/>
          </cell>
          <cell r="K19" t="str">
            <v>KE</v>
          </cell>
          <cell r="L19" t="str">
            <v>11916340</v>
          </cell>
          <cell r="M19" t="str">
            <v>-</v>
          </cell>
          <cell r="N19" t="str">
            <v>2010000477</v>
          </cell>
          <cell r="O19" t="str">
            <v>E8038008</v>
          </cell>
          <cell r="P19" t="str">
            <v>BARBAUD ERIC</v>
          </cell>
          <cell r="Q19">
            <v>240</v>
          </cell>
          <cell r="R19">
            <v>39910</v>
          </cell>
          <cell r="S19">
            <v>39913</v>
          </cell>
          <cell r="T19">
            <v>0</v>
          </cell>
        </row>
        <row r="20">
          <cell r="A20" t="str">
            <v>080</v>
          </cell>
          <cell r="B20" t="str">
            <v>004</v>
          </cell>
          <cell r="C20" t="str">
            <v>HGF</v>
          </cell>
          <cell r="D20" t="str">
            <v>A080F0079</v>
          </cell>
          <cell r="E20" t="str">
            <v>AVENIR AUV LIMOUSIN AFFICHAGE TRADI</v>
          </cell>
          <cell r="F20" t="str">
            <v>625601</v>
          </cell>
          <cell r="G20" t="str">
            <v>MISSION DU PERSONNEL</v>
          </cell>
          <cell r="H20" t="str">
            <v/>
          </cell>
          <cell r="I20" t="str">
            <v/>
          </cell>
          <cell r="J20" t="str">
            <v/>
          </cell>
          <cell r="K20" t="str">
            <v>KE</v>
          </cell>
          <cell r="L20" t="str">
            <v>11916341</v>
          </cell>
          <cell r="M20" t="str">
            <v>-</v>
          </cell>
          <cell r="N20" t="str">
            <v>2010000478</v>
          </cell>
          <cell r="O20" t="str">
            <v>E8032003</v>
          </cell>
          <cell r="P20" t="str">
            <v>BARTHAZARD CLAUDE</v>
          </cell>
          <cell r="Q20">
            <v>180</v>
          </cell>
          <cell r="R20">
            <v>39910</v>
          </cell>
          <cell r="S20">
            <v>39913</v>
          </cell>
          <cell r="T20">
            <v>0</v>
          </cell>
        </row>
        <row r="21">
          <cell r="A21" t="str">
            <v>080</v>
          </cell>
          <cell r="B21" t="str">
            <v>004</v>
          </cell>
          <cell r="C21" t="str">
            <v>HGF</v>
          </cell>
          <cell r="D21" t="str">
            <v>A080F0079</v>
          </cell>
          <cell r="E21" t="str">
            <v>AVENIR AUV LIMOUSIN AFFICHAGE TRADI</v>
          </cell>
          <cell r="F21" t="str">
            <v>625601</v>
          </cell>
          <cell r="G21" t="str">
            <v>MISSION DU PERSONNEL</v>
          </cell>
          <cell r="H21" t="str">
            <v/>
          </cell>
          <cell r="I21" t="str">
            <v/>
          </cell>
          <cell r="J21" t="str">
            <v/>
          </cell>
          <cell r="K21" t="str">
            <v>KE</v>
          </cell>
          <cell r="L21" t="str">
            <v>11916346</v>
          </cell>
          <cell r="M21" t="str">
            <v>-</v>
          </cell>
          <cell r="N21" t="str">
            <v>2010000483</v>
          </cell>
          <cell r="O21" t="str">
            <v>E8030086</v>
          </cell>
          <cell r="P21" t="str">
            <v>DESTAILLAC FRANCK</v>
          </cell>
          <cell r="Q21">
            <v>240</v>
          </cell>
          <cell r="R21">
            <v>39910</v>
          </cell>
          <cell r="S21">
            <v>39913</v>
          </cell>
          <cell r="T21">
            <v>0</v>
          </cell>
        </row>
        <row r="22">
          <cell r="A22" t="str">
            <v>080</v>
          </cell>
          <cell r="B22" t="str">
            <v>004</v>
          </cell>
          <cell r="C22" t="str">
            <v>HGF</v>
          </cell>
          <cell r="D22" t="str">
            <v>A080F0079</v>
          </cell>
          <cell r="E22" t="str">
            <v>AVENIR AUV LIMOUSIN AFFICHAGE TRADI</v>
          </cell>
          <cell r="F22" t="str">
            <v>625601</v>
          </cell>
          <cell r="G22" t="str">
            <v>MISSION DU PERSONNEL</v>
          </cell>
          <cell r="H22" t="str">
            <v/>
          </cell>
          <cell r="I22" t="str">
            <v/>
          </cell>
          <cell r="J22" t="str">
            <v/>
          </cell>
          <cell r="K22" t="str">
            <v>KE</v>
          </cell>
          <cell r="L22" t="str">
            <v>11916350</v>
          </cell>
          <cell r="M22" t="str">
            <v>-</v>
          </cell>
          <cell r="N22" t="str">
            <v>2010000486</v>
          </cell>
          <cell r="O22" t="str">
            <v>E8038021</v>
          </cell>
          <cell r="P22" t="str">
            <v>LARROQUE CHRISTOPHE</v>
          </cell>
          <cell r="Q22">
            <v>240</v>
          </cell>
          <cell r="R22">
            <v>39910</v>
          </cell>
          <cell r="S22">
            <v>39913</v>
          </cell>
          <cell r="T22">
            <v>0</v>
          </cell>
        </row>
        <row r="23">
          <cell r="A23" t="str">
            <v>080</v>
          </cell>
          <cell r="B23" t="str">
            <v>004</v>
          </cell>
          <cell r="C23" t="str">
            <v>HGF</v>
          </cell>
          <cell r="D23" t="str">
            <v>A080F0079</v>
          </cell>
          <cell r="E23" t="str">
            <v>AVENIR AUV LIMOUSIN AFFICHAGE TRADI</v>
          </cell>
          <cell r="F23" t="str">
            <v>625601</v>
          </cell>
          <cell r="G23" t="str">
            <v>MISSION DU PERSONNEL</v>
          </cell>
          <cell r="H23" t="str">
            <v/>
          </cell>
          <cell r="I23" t="str">
            <v/>
          </cell>
          <cell r="J23" t="str">
            <v/>
          </cell>
          <cell r="K23" t="str">
            <v>KE</v>
          </cell>
          <cell r="L23" t="str">
            <v>11916351</v>
          </cell>
          <cell r="M23" t="str">
            <v>-</v>
          </cell>
          <cell r="N23" t="str">
            <v>2010000487</v>
          </cell>
          <cell r="O23" t="str">
            <v>E8030089</v>
          </cell>
          <cell r="P23" t="str">
            <v>MARONNE ERIC</v>
          </cell>
          <cell r="Q23">
            <v>228</v>
          </cell>
          <cell r="R23">
            <v>39910</v>
          </cell>
          <cell r="S23">
            <v>39913</v>
          </cell>
          <cell r="T23">
            <v>0</v>
          </cell>
        </row>
        <row r="24">
          <cell r="A24" t="str">
            <v>080</v>
          </cell>
          <cell r="B24" t="str">
            <v>001</v>
          </cell>
          <cell r="C24" t="str">
            <v>HGF</v>
          </cell>
          <cell r="D24" t="str">
            <v>A080F0079</v>
          </cell>
          <cell r="E24" t="str">
            <v>AVENIR AUV LIMOUSIN AFFICHAGE TRADI</v>
          </cell>
          <cell r="F24" t="str">
            <v>625601</v>
          </cell>
          <cell r="G24" t="str">
            <v>MISSION DU PERSONNEL</v>
          </cell>
          <cell r="H24" t="str">
            <v/>
          </cell>
          <cell r="I24" t="str">
            <v/>
          </cell>
          <cell r="J24" t="str">
            <v/>
          </cell>
          <cell r="K24" t="str">
            <v>KE</v>
          </cell>
          <cell r="L24" t="str">
            <v>10994092</v>
          </cell>
          <cell r="M24" t="str">
            <v>-</v>
          </cell>
          <cell r="N24" t="str">
            <v>2010000131</v>
          </cell>
          <cell r="O24" t="str">
            <v>E8038008</v>
          </cell>
          <cell r="P24" t="str">
            <v>BARBAUD ERIC</v>
          </cell>
          <cell r="Q24">
            <v>180</v>
          </cell>
          <cell r="R24">
            <v>39819</v>
          </cell>
          <cell r="S24">
            <v>39827</v>
          </cell>
          <cell r="T24">
            <v>0</v>
          </cell>
        </row>
        <row r="25">
          <cell r="A25" t="str">
            <v>080</v>
          </cell>
          <cell r="B25" t="str">
            <v>001</v>
          </cell>
          <cell r="C25" t="str">
            <v>HGF</v>
          </cell>
          <cell r="D25" t="str">
            <v>A080F0079</v>
          </cell>
          <cell r="E25" t="str">
            <v>AVENIR AUV LIMOUSIN AFFICHAGE TRADI</v>
          </cell>
          <cell r="F25" t="str">
            <v>625601</v>
          </cell>
          <cell r="G25" t="str">
            <v>MISSION DU PERSONNEL</v>
          </cell>
          <cell r="H25" t="str">
            <v/>
          </cell>
          <cell r="I25" t="str">
            <v/>
          </cell>
          <cell r="J25" t="str">
            <v/>
          </cell>
          <cell r="K25" t="str">
            <v>KE</v>
          </cell>
          <cell r="L25" t="str">
            <v>10994094</v>
          </cell>
          <cell r="M25" t="str">
            <v>-</v>
          </cell>
          <cell r="N25" t="str">
            <v>2010000133</v>
          </cell>
          <cell r="O25" t="str">
            <v>E8032003</v>
          </cell>
          <cell r="P25" t="str">
            <v>BARTHAZARD CLAUDE</v>
          </cell>
          <cell r="Q25">
            <v>228</v>
          </cell>
          <cell r="R25">
            <v>39819</v>
          </cell>
          <cell r="S25">
            <v>39827</v>
          </cell>
          <cell r="T25">
            <v>0</v>
          </cell>
        </row>
        <row r="26">
          <cell r="A26" t="str">
            <v>080</v>
          </cell>
          <cell r="B26" t="str">
            <v>001</v>
          </cell>
          <cell r="C26" t="str">
            <v>HGF</v>
          </cell>
          <cell r="D26" t="str">
            <v>A080F0079</v>
          </cell>
          <cell r="E26" t="str">
            <v>AVENIR AUV LIMOUSIN AFFICHAGE TRADI</v>
          </cell>
          <cell r="F26" t="str">
            <v>625601</v>
          </cell>
          <cell r="G26" t="str">
            <v>MISSION DU PERSONNEL</v>
          </cell>
          <cell r="H26" t="str">
            <v/>
          </cell>
          <cell r="I26" t="str">
            <v/>
          </cell>
          <cell r="J26" t="str">
            <v/>
          </cell>
          <cell r="K26" t="str">
            <v>KE</v>
          </cell>
          <cell r="L26" t="str">
            <v>10994098</v>
          </cell>
          <cell r="M26" t="str">
            <v>-</v>
          </cell>
          <cell r="N26" t="str">
            <v>2010000137</v>
          </cell>
          <cell r="O26" t="str">
            <v>E8030086</v>
          </cell>
          <cell r="P26" t="str">
            <v>DESTAILLAC FRANCK</v>
          </cell>
          <cell r="Q26">
            <v>192</v>
          </cell>
          <cell r="R26">
            <v>39819</v>
          </cell>
          <cell r="S26">
            <v>39827</v>
          </cell>
          <cell r="T26">
            <v>0</v>
          </cell>
        </row>
        <row r="27">
          <cell r="A27" t="str">
            <v>080</v>
          </cell>
          <cell r="B27" t="str">
            <v>001</v>
          </cell>
          <cell r="C27" t="str">
            <v>HGF</v>
          </cell>
          <cell r="D27" t="str">
            <v>A080F0079</v>
          </cell>
          <cell r="E27" t="str">
            <v>AVENIR AUV LIMOUSIN AFFICHAGE TRADI</v>
          </cell>
          <cell r="F27" t="str">
            <v>625601</v>
          </cell>
          <cell r="G27" t="str">
            <v>MISSION DU PERSONNEL</v>
          </cell>
          <cell r="H27" t="str">
            <v/>
          </cell>
          <cell r="I27" t="str">
            <v/>
          </cell>
          <cell r="J27" t="str">
            <v/>
          </cell>
          <cell r="K27" t="str">
            <v>KE</v>
          </cell>
          <cell r="L27" t="str">
            <v>10994100</v>
          </cell>
          <cell r="M27" t="str">
            <v>-</v>
          </cell>
          <cell r="N27" t="str">
            <v>2010000139</v>
          </cell>
          <cell r="O27" t="str">
            <v>E8038021</v>
          </cell>
          <cell r="P27" t="str">
            <v>LARROQUE CHRISTOPHE</v>
          </cell>
          <cell r="Q27">
            <v>232</v>
          </cell>
          <cell r="R27">
            <v>39819</v>
          </cell>
          <cell r="S27">
            <v>39827</v>
          </cell>
          <cell r="T27">
            <v>0</v>
          </cell>
        </row>
        <row r="28">
          <cell r="A28" t="str">
            <v>080</v>
          </cell>
          <cell r="B28" t="str">
            <v>001</v>
          </cell>
          <cell r="C28" t="str">
            <v>HGF</v>
          </cell>
          <cell r="D28" t="str">
            <v>A080F0079</v>
          </cell>
          <cell r="E28" t="str">
            <v>AVENIR AUV LIMOUSIN AFFICHAGE TRADI</v>
          </cell>
          <cell r="F28" t="str">
            <v>625601</v>
          </cell>
          <cell r="G28" t="str">
            <v>MISSION DU PERSONNEL</v>
          </cell>
          <cell r="H28" t="str">
            <v/>
          </cell>
          <cell r="I28" t="str">
            <v/>
          </cell>
          <cell r="J28" t="str">
            <v/>
          </cell>
          <cell r="K28" t="str">
            <v>KE</v>
          </cell>
          <cell r="L28" t="str">
            <v>10994101</v>
          </cell>
          <cell r="M28" t="str">
            <v>-</v>
          </cell>
          <cell r="N28" t="str">
            <v>2010000140</v>
          </cell>
          <cell r="O28" t="str">
            <v>E8030089</v>
          </cell>
          <cell r="P28" t="str">
            <v>MARONNE ERIC</v>
          </cell>
          <cell r="Q28">
            <v>180</v>
          </cell>
          <cell r="R28">
            <v>39819</v>
          </cell>
          <cell r="S28">
            <v>39827</v>
          </cell>
          <cell r="T28">
            <v>0</v>
          </cell>
        </row>
        <row r="29">
          <cell r="A29" t="str">
            <v>080</v>
          </cell>
          <cell r="B29" t="str">
            <v>002</v>
          </cell>
          <cell r="C29" t="str">
            <v>HGF</v>
          </cell>
          <cell r="D29" t="str">
            <v>A080F0193</v>
          </cell>
          <cell r="E29" t="str">
            <v>AVENIR AUV LIMOUSIN COMMERCIAL LOCAL</v>
          </cell>
          <cell r="F29" t="str">
            <v>625100</v>
          </cell>
          <cell r="G29" t="str">
            <v>VOYAGE DEPLACEMENT PERSONNEL</v>
          </cell>
          <cell r="H29" t="str">
            <v/>
          </cell>
          <cell r="I29" t="str">
            <v/>
          </cell>
          <cell r="J29" t="str">
            <v/>
          </cell>
          <cell r="K29" t="str">
            <v>KE</v>
          </cell>
          <cell r="L29" t="str">
            <v>11347905</v>
          </cell>
          <cell r="M29" t="str">
            <v>-</v>
          </cell>
          <cell r="N29" t="str">
            <v>2010000355</v>
          </cell>
          <cell r="O29" t="str">
            <v>E8030073</v>
          </cell>
          <cell r="P29" t="str">
            <v>BERANGER DENIS</v>
          </cell>
          <cell r="Q29">
            <v>261.25</v>
          </cell>
          <cell r="R29">
            <v>39855</v>
          </cell>
          <cell r="S29">
            <v>39856</v>
          </cell>
          <cell r="T29">
            <v>0</v>
          </cell>
        </row>
        <row r="30">
          <cell r="A30" t="str">
            <v>080</v>
          </cell>
          <cell r="B30" t="str">
            <v>002</v>
          </cell>
          <cell r="C30" t="str">
            <v>HGF</v>
          </cell>
          <cell r="D30" t="str">
            <v>A080F0193</v>
          </cell>
          <cell r="E30" t="str">
            <v>AVENIR AUV LIMOUSIN COMMERCIAL LOCAL</v>
          </cell>
          <cell r="F30" t="str">
            <v>625100</v>
          </cell>
          <cell r="G30" t="str">
            <v>VOYAGE DEPLACEMENT PERSONNEL</v>
          </cell>
          <cell r="H30" t="str">
            <v/>
          </cell>
          <cell r="I30" t="str">
            <v/>
          </cell>
          <cell r="J30" t="str">
            <v/>
          </cell>
          <cell r="K30" t="str">
            <v>KE</v>
          </cell>
          <cell r="L30" t="str">
            <v>11348023</v>
          </cell>
          <cell r="M30" t="str">
            <v>-</v>
          </cell>
          <cell r="N30" t="str">
            <v>2010002387</v>
          </cell>
          <cell r="O30" t="str">
            <v>E8681614</v>
          </cell>
          <cell r="P30" t="str">
            <v>BARLET JEAN-FRANCOIS</v>
          </cell>
          <cell r="Q30">
            <v>25.2</v>
          </cell>
          <cell r="R30">
            <v>39850</v>
          </cell>
          <cell r="S30">
            <v>39856</v>
          </cell>
          <cell r="T30">
            <v>0</v>
          </cell>
        </row>
        <row r="31">
          <cell r="A31" t="str">
            <v>080</v>
          </cell>
          <cell r="B31" t="str">
            <v>002</v>
          </cell>
          <cell r="C31" t="str">
            <v>HGF</v>
          </cell>
          <cell r="D31" t="str">
            <v>A080F0193</v>
          </cell>
          <cell r="E31" t="str">
            <v>AVENIR AUV LIMOUSIN COMMERCIAL LOCAL</v>
          </cell>
          <cell r="F31" t="str">
            <v>625100</v>
          </cell>
          <cell r="G31" t="str">
            <v>VOYAGE DEPLACEMENT PERSONNEL</v>
          </cell>
          <cell r="H31" t="str">
            <v/>
          </cell>
          <cell r="I31" t="str">
            <v/>
          </cell>
          <cell r="J31" t="str">
            <v/>
          </cell>
          <cell r="K31" t="str">
            <v>KE</v>
          </cell>
          <cell r="L31" t="str">
            <v>11348026</v>
          </cell>
          <cell r="M31" t="str">
            <v>-</v>
          </cell>
          <cell r="N31" t="str">
            <v>2010002390</v>
          </cell>
          <cell r="O31" t="str">
            <v>E11742</v>
          </cell>
          <cell r="P31" t="str">
            <v>BENALI-RUIZ SABRINA</v>
          </cell>
          <cell r="Q31">
            <v>29.2</v>
          </cell>
          <cell r="R31">
            <v>39850</v>
          </cell>
          <cell r="S31">
            <v>39856</v>
          </cell>
          <cell r="T31">
            <v>0</v>
          </cell>
        </row>
        <row r="32">
          <cell r="A32" t="str">
            <v>080</v>
          </cell>
          <cell r="B32" t="str">
            <v>002</v>
          </cell>
          <cell r="C32" t="str">
            <v>HGF</v>
          </cell>
          <cell r="D32" t="str">
            <v>A080F0193</v>
          </cell>
          <cell r="E32" t="str">
            <v>AVENIR AUV LIMOUSIN COMMERCIAL LOCAL</v>
          </cell>
          <cell r="F32" t="str">
            <v>625100</v>
          </cell>
          <cell r="G32" t="str">
            <v>VOYAGE DEPLACEMENT PERSONNEL</v>
          </cell>
          <cell r="H32" t="str">
            <v/>
          </cell>
          <cell r="I32" t="str">
            <v/>
          </cell>
          <cell r="J32" t="str">
            <v/>
          </cell>
          <cell r="K32" t="str">
            <v>KE</v>
          </cell>
          <cell r="L32" t="str">
            <v>11348031</v>
          </cell>
          <cell r="M32" t="str">
            <v>-</v>
          </cell>
          <cell r="N32" t="str">
            <v>2010002395</v>
          </cell>
          <cell r="O32" t="str">
            <v>E8681611</v>
          </cell>
          <cell r="P32" t="str">
            <v>LANGENIEUX HUGUES</v>
          </cell>
          <cell r="Q32">
            <v>55.9</v>
          </cell>
          <cell r="R32">
            <v>39850</v>
          </cell>
          <cell r="S32">
            <v>39856</v>
          </cell>
          <cell r="T32">
            <v>0</v>
          </cell>
        </row>
        <row r="33">
          <cell r="A33" t="str">
            <v>080</v>
          </cell>
          <cell r="B33" t="str">
            <v>002</v>
          </cell>
          <cell r="C33" t="str">
            <v>HGF</v>
          </cell>
          <cell r="D33" t="str">
            <v>A080F0193</v>
          </cell>
          <cell r="E33" t="str">
            <v>AVENIR AUV LIMOUSIN COMMERCIAL LOCAL</v>
          </cell>
          <cell r="F33" t="str">
            <v>625100</v>
          </cell>
          <cell r="G33" t="str">
            <v>VOYAGE DEPLACEMENT PERSONNEL</v>
          </cell>
          <cell r="H33" t="str">
            <v/>
          </cell>
          <cell r="I33" t="str">
            <v/>
          </cell>
          <cell r="J33" t="str">
            <v/>
          </cell>
          <cell r="K33" t="str">
            <v>KE</v>
          </cell>
          <cell r="L33" t="str">
            <v>11348034</v>
          </cell>
          <cell r="M33" t="str">
            <v>-</v>
          </cell>
          <cell r="N33" t="str">
            <v>2010002398</v>
          </cell>
          <cell r="O33" t="str">
            <v>E12639</v>
          </cell>
          <cell r="P33" t="str">
            <v>PESTRE THIERRY</v>
          </cell>
          <cell r="Q33">
            <v>2</v>
          </cell>
          <cell r="R33">
            <v>39850</v>
          </cell>
          <cell r="S33">
            <v>39856</v>
          </cell>
          <cell r="T33">
            <v>0</v>
          </cell>
        </row>
        <row r="34">
          <cell r="A34" t="str">
            <v>080</v>
          </cell>
          <cell r="B34" t="str">
            <v>002</v>
          </cell>
          <cell r="C34" t="str">
            <v>HGF</v>
          </cell>
          <cell r="D34" t="str">
            <v>A080F0193</v>
          </cell>
          <cell r="E34" t="str">
            <v>AVENIR AUV LIMOUSIN COMMERCIAL LOCAL</v>
          </cell>
          <cell r="F34" t="str">
            <v>625100</v>
          </cell>
          <cell r="G34" t="str">
            <v>VOYAGE DEPLACEMENT PERSONNEL</v>
          </cell>
          <cell r="H34" t="str">
            <v/>
          </cell>
          <cell r="I34" t="str">
            <v/>
          </cell>
          <cell r="J34" t="str">
            <v/>
          </cell>
          <cell r="K34" t="str">
            <v>KE</v>
          </cell>
          <cell r="L34" t="str">
            <v>11348035</v>
          </cell>
          <cell r="M34" t="str">
            <v>-</v>
          </cell>
          <cell r="N34" t="str">
            <v>2010002399</v>
          </cell>
          <cell r="O34" t="str">
            <v>E18539</v>
          </cell>
          <cell r="P34" t="str">
            <v>RASPAIL DAVID</v>
          </cell>
          <cell r="Q34">
            <v>91.5</v>
          </cell>
          <cell r="R34">
            <v>39850</v>
          </cell>
          <cell r="S34">
            <v>39856</v>
          </cell>
          <cell r="T34">
            <v>0</v>
          </cell>
        </row>
        <row r="35">
          <cell r="A35" t="str">
            <v>080</v>
          </cell>
          <cell r="B35" t="str">
            <v>002</v>
          </cell>
          <cell r="C35" t="str">
            <v>HGF</v>
          </cell>
          <cell r="D35" t="str">
            <v>A080F0193</v>
          </cell>
          <cell r="E35" t="str">
            <v>AVENIR AUV LIMOUSIN COMMERCIAL LOCAL</v>
          </cell>
          <cell r="F35" t="str">
            <v>625100</v>
          </cell>
          <cell r="G35" t="str">
            <v>VOYAGE DEPLACEMENT PERSONNEL</v>
          </cell>
          <cell r="H35" t="str">
            <v/>
          </cell>
          <cell r="I35" t="str">
            <v/>
          </cell>
          <cell r="J35" t="str">
            <v/>
          </cell>
          <cell r="K35" t="str">
            <v>KE</v>
          </cell>
          <cell r="L35" t="str">
            <v>11348037</v>
          </cell>
          <cell r="M35" t="str">
            <v>-</v>
          </cell>
          <cell r="N35" t="str">
            <v>2010002401</v>
          </cell>
          <cell r="O35" t="str">
            <v>E18503</v>
          </cell>
          <cell r="P35" t="str">
            <v>TAILHARDAT ALEXANDRE</v>
          </cell>
          <cell r="Q35">
            <v>0.7</v>
          </cell>
          <cell r="R35">
            <v>39850</v>
          </cell>
          <cell r="S35">
            <v>39856</v>
          </cell>
          <cell r="T35">
            <v>0</v>
          </cell>
        </row>
        <row r="36">
          <cell r="A36" t="str">
            <v>080</v>
          </cell>
          <cell r="B36" t="str">
            <v>003</v>
          </cell>
          <cell r="C36" t="str">
            <v>HGF</v>
          </cell>
          <cell r="D36" t="str">
            <v>A080F0193</v>
          </cell>
          <cell r="E36" t="str">
            <v>AVENIR AUV LIMOUSIN COMMERCIAL LOCAL</v>
          </cell>
          <cell r="F36" t="str">
            <v>625100</v>
          </cell>
          <cell r="G36" t="str">
            <v>VOYAGE DEPLACEMENT PERSONNEL</v>
          </cell>
          <cell r="H36" t="str">
            <v/>
          </cell>
          <cell r="I36" t="str">
            <v/>
          </cell>
          <cell r="J36" t="str">
            <v/>
          </cell>
          <cell r="K36" t="str">
            <v>KE</v>
          </cell>
          <cell r="L36" t="str">
            <v>11636138</v>
          </cell>
          <cell r="M36" t="str">
            <v>-</v>
          </cell>
          <cell r="N36" t="str">
            <v>2010003488</v>
          </cell>
          <cell r="O36" t="str">
            <v>E8030073</v>
          </cell>
          <cell r="P36" t="str">
            <v>BERANGER DENIS</v>
          </cell>
          <cell r="Q36">
            <v>117.61</v>
          </cell>
          <cell r="R36">
            <v>39884</v>
          </cell>
          <cell r="S36">
            <v>39884</v>
          </cell>
          <cell r="T36">
            <v>0</v>
          </cell>
        </row>
        <row r="37">
          <cell r="A37" t="str">
            <v>080</v>
          </cell>
          <cell r="B37" t="str">
            <v>003</v>
          </cell>
          <cell r="C37" t="str">
            <v>HGF</v>
          </cell>
          <cell r="D37" t="str">
            <v>A080F0193</v>
          </cell>
          <cell r="E37" t="str">
            <v>AVENIR AUV LIMOUSIN COMMERCIAL LOCAL</v>
          </cell>
          <cell r="F37" t="str">
            <v>625100</v>
          </cell>
          <cell r="G37" t="str">
            <v>VOYAGE DEPLACEMENT PERSONNEL</v>
          </cell>
          <cell r="H37" t="str">
            <v/>
          </cell>
          <cell r="I37" t="str">
            <v/>
          </cell>
          <cell r="J37" t="str">
            <v/>
          </cell>
          <cell r="K37" t="str">
            <v>KE</v>
          </cell>
          <cell r="L37" t="str">
            <v>11636223</v>
          </cell>
          <cell r="M37" t="str">
            <v>-</v>
          </cell>
          <cell r="N37" t="str">
            <v>2010004316</v>
          </cell>
          <cell r="O37" t="str">
            <v>E8681614</v>
          </cell>
          <cell r="P37" t="str">
            <v>BARLET JEAN-FRANCOIS</v>
          </cell>
          <cell r="Q37">
            <v>34.6</v>
          </cell>
          <cell r="R37">
            <v>39877</v>
          </cell>
          <cell r="S37">
            <v>39884</v>
          </cell>
          <cell r="T37">
            <v>0</v>
          </cell>
        </row>
        <row r="38">
          <cell r="A38" t="str">
            <v>080</v>
          </cell>
          <cell r="B38" t="str">
            <v>003</v>
          </cell>
          <cell r="C38" t="str">
            <v>HGF</v>
          </cell>
          <cell r="D38" t="str">
            <v>A080F0193</v>
          </cell>
          <cell r="E38" t="str">
            <v>AVENIR AUV LIMOUSIN COMMERCIAL LOCAL</v>
          </cell>
          <cell r="F38" t="str">
            <v>625100</v>
          </cell>
          <cell r="G38" t="str">
            <v>VOYAGE DEPLACEMENT PERSONNEL</v>
          </cell>
          <cell r="H38" t="str">
            <v/>
          </cell>
          <cell r="I38" t="str">
            <v/>
          </cell>
          <cell r="J38" t="str">
            <v/>
          </cell>
          <cell r="K38" t="str">
            <v>KE</v>
          </cell>
          <cell r="L38" t="str">
            <v>11636225</v>
          </cell>
          <cell r="M38" t="str">
            <v>-</v>
          </cell>
          <cell r="N38" t="str">
            <v>2010004318</v>
          </cell>
          <cell r="O38" t="str">
            <v>E11742</v>
          </cell>
          <cell r="P38" t="str">
            <v>BENALI-RUIZ SABRINA</v>
          </cell>
          <cell r="Q38">
            <v>37</v>
          </cell>
          <cell r="R38">
            <v>39877</v>
          </cell>
          <cell r="S38">
            <v>39884</v>
          </cell>
          <cell r="T38">
            <v>0</v>
          </cell>
        </row>
        <row r="39">
          <cell r="A39" t="str">
            <v>080</v>
          </cell>
          <cell r="B39" t="str">
            <v>003</v>
          </cell>
          <cell r="C39" t="str">
            <v>HGF</v>
          </cell>
          <cell r="D39" t="str">
            <v>A080F0193</v>
          </cell>
          <cell r="E39" t="str">
            <v>AVENIR AUV LIMOUSIN COMMERCIAL LOCAL</v>
          </cell>
          <cell r="F39" t="str">
            <v>625100</v>
          </cell>
          <cell r="G39" t="str">
            <v>VOYAGE DEPLACEMENT PERSONNEL</v>
          </cell>
          <cell r="H39" t="str">
            <v/>
          </cell>
          <cell r="I39" t="str">
            <v/>
          </cell>
          <cell r="J39" t="str">
            <v/>
          </cell>
          <cell r="K39" t="str">
            <v>KE</v>
          </cell>
          <cell r="L39" t="str">
            <v>11636232</v>
          </cell>
          <cell r="M39" t="str">
            <v>-</v>
          </cell>
          <cell r="N39" t="str">
            <v>2010004323</v>
          </cell>
          <cell r="O39" t="str">
            <v>E8681611</v>
          </cell>
          <cell r="P39" t="str">
            <v>LANGENIEUX HUGUES</v>
          </cell>
          <cell r="Q39">
            <v>36.6</v>
          </cell>
          <cell r="R39">
            <v>39877</v>
          </cell>
          <cell r="S39">
            <v>39884</v>
          </cell>
          <cell r="T39">
            <v>0</v>
          </cell>
        </row>
        <row r="40">
          <cell r="A40" t="str">
            <v>080</v>
          </cell>
          <cell r="B40" t="str">
            <v>003</v>
          </cell>
          <cell r="C40" t="str">
            <v>HGF</v>
          </cell>
          <cell r="D40" t="str">
            <v>A080F0193</v>
          </cell>
          <cell r="E40" t="str">
            <v>AVENIR AUV LIMOUSIN COMMERCIAL LOCAL</v>
          </cell>
          <cell r="F40" t="str">
            <v>625100</v>
          </cell>
          <cell r="G40" t="str">
            <v>VOYAGE DEPLACEMENT PERSONNEL</v>
          </cell>
          <cell r="H40" t="str">
            <v/>
          </cell>
          <cell r="I40" t="str">
            <v/>
          </cell>
          <cell r="J40" t="str">
            <v/>
          </cell>
          <cell r="K40" t="str">
            <v>KE</v>
          </cell>
          <cell r="L40" t="str">
            <v>11636236</v>
          </cell>
          <cell r="M40" t="str">
            <v>-</v>
          </cell>
          <cell r="N40" t="str">
            <v>2010004327</v>
          </cell>
          <cell r="O40" t="str">
            <v>E18539</v>
          </cell>
          <cell r="P40" t="str">
            <v>RASPAIL DAVID</v>
          </cell>
          <cell r="Q40">
            <v>7.3</v>
          </cell>
          <cell r="R40">
            <v>39877</v>
          </cell>
          <cell r="S40">
            <v>39884</v>
          </cell>
          <cell r="T40">
            <v>0</v>
          </cell>
        </row>
        <row r="41">
          <cell r="A41" t="str">
            <v>080</v>
          </cell>
          <cell r="B41" t="str">
            <v>003</v>
          </cell>
          <cell r="C41" t="str">
            <v>HGF</v>
          </cell>
          <cell r="D41" t="str">
            <v>A080F0193</v>
          </cell>
          <cell r="E41" t="str">
            <v>AVENIR AUV LIMOUSIN COMMERCIAL LOCAL</v>
          </cell>
          <cell r="F41" t="str">
            <v>625100</v>
          </cell>
          <cell r="G41" t="str">
            <v>VOYAGE DEPLACEMENT PERSONNEL</v>
          </cell>
          <cell r="H41" t="str">
            <v/>
          </cell>
          <cell r="I41" t="str">
            <v/>
          </cell>
          <cell r="J41" t="str">
            <v/>
          </cell>
          <cell r="K41" t="str">
            <v>KE</v>
          </cell>
          <cell r="L41" t="str">
            <v>11636242</v>
          </cell>
          <cell r="M41" t="str">
            <v>-</v>
          </cell>
          <cell r="N41" t="str">
            <v>2010004334</v>
          </cell>
          <cell r="O41" t="str">
            <v>E18503</v>
          </cell>
          <cell r="P41" t="str">
            <v>TAILHARDAT ALEXANDRE</v>
          </cell>
          <cell r="Q41">
            <v>186.1</v>
          </cell>
          <cell r="R41">
            <v>39877</v>
          </cell>
          <cell r="S41">
            <v>39884</v>
          </cell>
          <cell r="T41">
            <v>0</v>
          </cell>
        </row>
        <row r="42">
          <cell r="A42" t="str">
            <v>080</v>
          </cell>
          <cell r="B42" t="str">
            <v>003</v>
          </cell>
          <cell r="C42" t="str">
            <v>HGF</v>
          </cell>
          <cell r="D42" t="str">
            <v>A080F0193</v>
          </cell>
          <cell r="E42" t="str">
            <v>AVENIR AUV LIMOUSIN COMMERCIAL LOCAL</v>
          </cell>
          <cell r="F42" t="str">
            <v>625100</v>
          </cell>
          <cell r="G42" t="str">
            <v>VOYAGE DEPLACEMENT PERSONNEL</v>
          </cell>
          <cell r="H42" t="str">
            <v/>
          </cell>
          <cell r="I42" t="str">
            <v/>
          </cell>
          <cell r="J42" t="str">
            <v/>
          </cell>
          <cell r="K42" t="str">
            <v>ZG</v>
          </cell>
          <cell r="L42" t="str">
            <v>11744705</v>
          </cell>
          <cell r="M42" t="str">
            <v>BERANGER/DENIS MR Paris Orly</v>
          </cell>
          <cell r="N42" t="str">
            <v>10008695</v>
          </cell>
          <cell r="O42" t="str">
            <v>49613</v>
          </cell>
          <cell r="P42" t="str">
            <v>EGENCIA</v>
          </cell>
          <cell r="Q42">
            <v>-359.92</v>
          </cell>
          <cell r="R42">
            <v>39899</v>
          </cell>
          <cell r="S42">
            <v>39899</v>
          </cell>
          <cell r="T42">
            <v>0</v>
          </cell>
        </row>
        <row r="43">
          <cell r="A43" t="str">
            <v>080</v>
          </cell>
          <cell r="B43" t="str">
            <v>003</v>
          </cell>
          <cell r="C43" t="str">
            <v>HGF</v>
          </cell>
          <cell r="D43" t="str">
            <v>A080F0193</v>
          </cell>
          <cell r="E43" t="str">
            <v>AVENIR AUV LIMOUSIN COMMERCIAL LOCAL</v>
          </cell>
          <cell r="F43" t="str">
            <v>625100</v>
          </cell>
          <cell r="G43" t="str">
            <v>VOYAGE DEPLACEMENT PERSONNEL</v>
          </cell>
          <cell r="H43" t="str">
            <v/>
          </cell>
          <cell r="I43" t="str">
            <v/>
          </cell>
          <cell r="J43" t="str">
            <v/>
          </cell>
          <cell r="K43" t="str">
            <v>ZG</v>
          </cell>
          <cell r="L43" t="str">
            <v>11744838</v>
          </cell>
          <cell r="M43" t="str">
            <v>BERANGER/DENIS MR Paris Orly</v>
          </cell>
          <cell r="N43" t="str">
            <v>10008732</v>
          </cell>
          <cell r="O43" t="str">
            <v>49613</v>
          </cell>
          <cell r="P43" t="str">
            <v>EGENCIA</v>
          </cell>
          <cell r="Q43">
            <v>359.92</v>
          </cell>
          <cell r="R43">
            <v>39899</v>
          </cell>
          <cell r="S43">
            <v>39899</v>
          </cell>
          <cell r="T43">
            <v>0</v>
          </cell>
        </row>
        <row r="44">
          <cell r="A44" t="str">
            <v>080</v>
          </cell>
          <cell r="B44" t="str">
            <v>003</v>
          </cell>
          <cell r="C44" t="str">
            <v>HGF</v>
          </cell>
          <cell r="D44" t="str">
            <v>A080F0193</v>
          </cell>
          <cell r="E44" t="str">
            <v>AVENIR AUV LIMOUSIN COMMERCIAL LOCAL</v>
          </cell>
          <cell r="F44" t="str">
            <v>625100</v>
          </cell>
          <cell r="G44" t="str">
            <v>VOYAGE DEPLACEMENT PERSONNEL</v>
          </cell>
          <cell r="H44" t="str">
            <v/>
          </cell>
          <cell r="I44" t="str">
            <v/>
          </cell>
          <cell r="J44" t="str">
            <v/>
          </cell>
          <cell r="K44" t="str">
            <v>ZG</v>
          </cell>
          <cell r="L44" t="str">
            <v>11744838</v>
          </cell>
          <cell r="M44" t="str">
            <v>BERANGER/DENIS MR Paris Orly</v>
          </cell>
          <cell r="N44" t="str">
            <v>10008732</v>
          </cell>
          <cell r="O44" t="str">
            <v>49613</v>
          </cell>
          <cell r="P44" t="str">
            <v>EGENCIA</v>
          </cell>
          <cell r="Q44">
            <v>17</v>
          </cell>
          <cell r="R44">
            <v>39899</v>
          </cell>
          <cell r="S44">
            <v>39899</v>
          </cell>
          <cell r="T44">
            <v>0</v>
          </cell>
        </row>
        <row r="45">
          <cell r="A45" t="str">
            <v>080</v>
          </cell>
          <cell r="B45" t="str">
            <v>003</v>
          </cell>
          <cell r="C45" t="str">
            <v>HGF</v>
          </cell>
          <cell r="D45" t="str">
            <v>A080F0193</v>
          </cell>
          <cell r="E45" t="str">
            <v>AVENIR AUV LIMOUSIN COMMERCIAL LOCAL</v>
          </cell>
          <cell r="F45" t="str">
            <v>625100</v>
          </cell>
          <cell r="G45" t="str">
            <v>VOYAGE DEPLACEMENT PERSONNEL</v>
          </cell>
          <cell r="H45" t="str">
            <v/>
          </cell>
          <cell r="I45" t="str">
            <v/>
          </cell>
          <cell r="J45" t="str">
            <v/>
          </cell>
          <cell r="K45" t="str">
            <v>ZG</v>
          </cell>
          <cell r="L45" t="str">
            <v>11744858</v>
          </cell>
          <cell r="M45" t="str">
            <v>BERANGER/DENIS MR /</v>
          </cell>
          <cell r="N45" t="str">
            <v>10008740</v>
          </cell>
          <cell r="O45" t="str">
            <v>49613</v>
          </cell>
          <cell r="P45" t="str">
            <v>EGENCIA</v>
          </cell>
          <cell r="Q45">
            <v>6</v>
          </cell>
          <cell r="R45">
            <v>39899</v>
          </cell>
          <cell r="S45">
            <v>39899</v>
          </cell>
          <cell r="T45">
            <v>0</v>
          </cell>
        </row>
        <row r="46">
          <cell r="A46" t="str">
            <v>080</v>
          </cell>
          <cell r="B46" t="str">
            <v>003</v>
          </cell>
          <cell r="C46" t="str">
            <v>HGF</v>
          </cell>
          <cell r="D46" t="str">
            <v>A080F0193</v>
          </cell>
          <cell r="E46" t="str">
            <v>AVENIR AUV LIMOUSIN COMMERCIAL LOCAL</v>
          </cell>
          <cell r="F46" t="str">
            <v>625100</v>
          </cell>
          <cell r="G46" t="str">
            <v>VOYAGE DEPLACEMENT PERSONNEL</v>
          </cell>
          <cell r="H46" t="str">
            <v/>
          </cell>
          <cell r="I46" t="str">
            <v/>
          </cell>
          <cell r="J46" t="str">
            <v/>
          </cell>
          <cell r="K46" t="str">
            <v>ZG</v>
          </cell>
          <cell r="L46" t="str">
            <v>11744881</v>
          </cell>
          <cell r="M46" t="str">
            <v>BERANGER/DENIS MR /</v>
          </cell>
          <cell r="N46" t="str">
            <v>10008750</v>
          </cell>
          <cell r="O46" t="str">
            <v>49613</v>
          </cell>
          <cell r="P46" t="str">
            <v>EGENCIA</v>
          </cell>
          <cell r="Q46">
            <v>6</v>
          </cell>
          <cell r="R46">
            <v>39899</v>
          </cell>
          <cell r="S46">
            <v>39899</v>
          </cell>
          <cell r="T46">
            <v>0</v>
          </cell>
        </row>
        <row r="47">
          <cell r="A47" t="str">
            <v>080</v>
          </cell>
          <cell r="B47" t="str">
            <v>003</v>
          </cell>
          <cell r="C47" t="str">
            <v>HGF</v>
          </cell>
          <cell r="D47" t="str">
            <v>A080F0193</v>
          </cell>
          <cell r="E47" t="str">
            <v>AVENIR AUV LIMOUSIN COMMERCIAL LOCAL</v>
          </cell>
          <cell r="F47" t="str">
            <v>625100</v>
          </cell>
          <cell r="G47" t="str">
            <v>VOYAGE DEPLACEMENT PERSONNEL</v>
          </cell>
          <cell r="H47" t="str">
            <v/>
          </cell>
          <cell r="I47" t="str">
            <v/>
          </cell>
          <cell r="J47" t="str">
            <v/>
          </cell>
          <cell r="K47" t="str">
            <v>ZG</v>
          </cell>
          <cell r="L47" t="str">
            <v>11744916</v>
          </cell>
          <cell r="M47" t="str">
            <v>BERANGER/DENIS MR Paris Orly</v>
          </cell>
          <cell r="N47" t="str">
            <v>10008756</v>
          </cell>
          <cell r="O47" t="str">
            <v>49613</v>
          </cell>
          <cell r="P47" t="str">
            <v>EGENCIA</v>
          </cell>
          <cell r="Q47">
            <v>359.92</v>
          </cell>
          <cell r="R47">
            <v>39876</v>
          </cell>
          <cell r="S47">
            <v>39899</v>
          </cell>
          <cell r="T47">
            <v>0</v>
          </cell>
        </row>
        <row r="48">
          <cell r="A48" t="str">
            <v>080</v>
          </cell>
          <cell r="B48" t="str">
            <v>003</v>
          </cell>
          <cell r="C48" t="str">
            <v>HGF</v>
          </cell>
          <cell r="D48" t="str">
            <v>A080F0193</v>
          </cell>
          <cell r="E48" t="str">
            <v>AVENIR AUV LIMOUSIN COMMERCIAL LOCAL</v>
          </cell>
          <cell r="F48" t="str">
            <v>625100</v>
          </cell>
          <cell r="G48" t="str">
            <v>VOYAGE DEPLACEMENT PERSONNEL</v>
          </cell>
          <cell r="H48" t="str">
            <v/>
          </cell>
          <cell r="I48" t="str">
            <v/>
          </cell>
          <cell r="J48" t="str">
            <v/>
          </cell>
          <cell r="K48" t="str">
            <v>ZG</v>
          </cell>
          <cell r="L48" t="str">
            <v>11744916</v>
          </cell>
          <cell r="M48" t="str">
            <v>BERANGER/DENIS MR Paris Orly</v>
          </cell>
          <cell r="N48" t="str">
            <v>10008756</v>
          </cell>
          <cell r="O48" t="str">
            <v>49613</v>
          </cell>
          <cell r="P48" t="str">
            <v>EGENCIA</v>
          </cell>
          <cell r="Q48">
            <v>17</v>
          </cell>
          <cell r="R48">
            <v>39876</v>
          </cell>
          <cell r="S48">
            <v>39899</v>
          </cell>
          <cell r="T48">
            <v>0</v>
          </cell>
        </row>
        <row r="49">
          <cell r="A49" t="str">
            <v>080</v>
          </cell>
          <cell r="B49" t="str">
            <v>004</v>
          </cell>
          <cell r="C49" t="str">
            <v>HGF</v>
          </cell>
          <cell r="D49" t="str">
            <v>A080F0193</v>
          </cell>
          <cell r="E49" t="str">
            <v>AVENIR AUV LIMOUSIN COMMERCIAL LOCAL</v>
          </cell>
          <cell r="F49" t="str">
            <v>625100</v>
          </cell>
          <cell r="G49" t="str">
            <v>VOYAGE DEPLACEMENT PERSONNEL</v>
          </cell>
          <cell r="H49" t="str">
            <v/>
          </cell>
          <cell r="I49" t="str">
            <v/>
          </cell>
          <cell r="J49" t="str">
            <v/>
          </cell>
          <cell r="K49" t="str">
            <v>KE</v>
          </cell>
          <cell r="L49" t="str">
            <v>11916342</v>
          </cell>
          <cell r="M49" t="str">
            <v>-</v>
          </cell>
          <cell r="N49" t="str">
            <v>2010000479</v>
          </cell>
          <cell r="O49" t="str">
            <v>E11742</v>
          </cell>
          <cell r="P49" t="str">
            <v>BENALI-RUIZ SABRINA</v>
          </cell>
          <cell r="Q49">
            <v>14.6</v>
          </cell>
          <cell r="R49">
            <v>39910</v>
          </cell>
          <cell r="S49">
            <v>39913</v>
          </cell>
          <cell r="T49">
            <v>0</v>
          </cell>
        </row>
        <row r="50">
          <cell r="A50" t="str">
            <v>080</v>
          </cell>
          <cell r="B50" t="str">
            <v>004</v>
          </cell>
          <cell r="C50" t="str">
            <v>HGF</v>
          </cell>
          <cell r="D50" t="str">
            <v>A080F0193</v>
          </cell>
          <cell r="E50" t="str">
            <v>AVENIR AUV LIMOUSIN COMMERCIAL LOCAL</v>
          </cell>
          <cell r="F50" t="str">
            <v>625100</v>
          </cell>
          <cell r="G50" t="str">
            <v>VOYAGE DEPLACEMENT PERSONNEL</v>
          </cell>
          <cell r="H50" t="str">
            <v/>
          </cell>
          <cell r="I50" t="str">
            <v/>
          </cell>
          <cell r="J50" t="str">
            <v/>
          </cell>
          <cell r="K50" t="str">
            <v>KE</v>
          </cell>
          <cell r="L50" t="str">
            <v>11916344</v>
          </cell>
          <cell r="M50" t="str">
            <v>-</v>
          </cell>
          <cell r="N50" t="str">
            <v>2010000481</v>
          </cell>
          <cell r="O50" t="str">
            <v>E8681614</v>
          </cell>
          <cell r="P50" t="str">
            <v>BARLET JEAN-FRANCOIS</v>
          </cell>
          <cell r="Q50">
            <v>22.8</v>
          </cell>
          <cell r="R50">
            <v>39910</v>
          </cell>
          <cell r="S50">
            <v>39913</v>
          </cell>
          <cell r="T50">
            <v>0</v>
          </cell>
        </row>
        <row r="51">
          <cell r="A51" t="str">
            <v>080</v>
          </cell>
          <cell r="B51" t="str">
            <v>004</v>
          </cell>
          <cell r="C51" t="str">
            <v>HGF</v>
          </cell>
          <cell r="D51" t="str">
            <v>A080F0193</v>
          </cell>
          <cell r="E51" t="str">
            <v>AVENIR AUV LIMOUSIN COMMERCIAL LOCAL</v>
          </cell>
          <cell r="F51" t="str">
            <v>625100</v>
          </cell>
          <cell r="G51" t="str">
            <v>VOYAGE DEPLACEMENT PERSONNEL</v>
          </cell>
          <cell r="H51" t="str">
            <v/>
          </cell>
          <cell r="I51" t="str">
            <v/>
          </cell>
          <cell r="J51" t="str">
            <v/>
          </cell>
          <cell r="K51" t="str">
            <v>KE</v>
          </cell>
          <cell r="L51" t="str">
            <v>11916348</v>
          </cell>
          <cell r="M51" t="str">
            <v>-</v>
          </cell>
          <cell r="N51" t="str">
            <v>2010000484</v>
          </cell>
          <cell r="O51" t="str">
            <v>E8030084</v>
          </cell>
          <cell r="P51" t="str">
            <v>JULHIARD PHILIPPE</v>
          </cell>
          <cell r="Q51">
            <v>49.4</v>
          </cell>
          <cell r="R51">
            <v>39910</v>
          </cell>
          <cell r="S51">
            <v>39913</v>
          </cell>
          <cell r="T51">
            <v>0</v>
          </cell>
        </row>
        <row r="52">
          <cell r="A52" t="str">
            <v>080</v>
          </cell>
          <cell r="B52" t="str">
            <v>004</v>
          </cell>
          <cell r="C52" t="str">
            <v>HGF</v>
          </cell>
          <cell r="D52" t="str">
            <v>A080F0193</v>
          </cell>
          <cell r="E52" t="str">
            <v>AVENIR AUV LIMOUSIN COMMERCIAL LOCAL</v>
          </cell>
          <cell r="F52" t="str">
            <v>625100</v>
          </cell>
          <cell r="G52" t="str">
            <v>VOYAGE DEPLACEMENT PERSONNEL</v>
          </cell>
          <cell r="H52" t="str">
            <v/>
          </cell>
          <cell r="I52" t="str">
            <v/>
          </cell>
          <cell r="J52" t="str">
            <v/>
          </cell>
          <cell r="K52" t="str">
            <v>KE</v>
          </cell>
          <cell r="L52" t="str">
            <v>11916349</v>
          </cell>
          <cell r="M52" t="str">
            <v>-</v>
          </cell>
          <cell r="N52" t="str">
            <v>2010000485</v>
          </cell>
          <cell r="O52" t="str">
            <v>E8681611</v>
          </cell>
          <cell r="P52" t="str">
            <v>LANGENIEUX HUGUES</v>
          </cell>
          <cell r="Q52">
            <v>55.2</v>
          </cell>
          <cell r="R52">
            <v>39910</v>
          </cell>
          <cell r="S52">
            <v>39913</v>
          </cell>
          <cell r="T52">
            <v>0</v>
          </cell>
        </row>
        <row r="53">
          <cell r="A53" t="str">
            <v>080</v>
          </cell>
          <cell r="B53" t="str">
            <v>004</v>
          </cell>
          <cell r="C53" t="str">
            <v>HGF</v>
          </cell>
          <cell r="D53" t="str">
            <v>A080F0193</v>
          </cell>
          <cell r="E53" t="str">
            <v>AVENIR AUV LIMOUSIN COMMERCIAL LOCAL</v>
          </cell>
          <cell r="F53" t="str">
            <v>625100</v>
          </cell>
          <cell r="G53" t="str">
            <v>VOYAGE DEPLACEMENT PERSONNEL</v>
          </cell>
          <cell r="H53" t="str">
            <v/>
          </cell>
          <cell r="I53" t="str">
            <v/>
          </cell>
          <cell r="J53" t="str">
            <v/>
          </cell>
          <cell r="K53" t="str">
            <v>KE</v>
          </cell>
          <cell r="L53" t="str">
            <v>11916352</v>
          </cell>
          <cell r="M53" t="str">
            <v>-</v>
          </cell>
          <cell r="N53" t="str">
            <v>2010000488</v>
          </cell>
          <cell r="O53" t="str">
            <v>E12639</v>
          </cell>
          <cell r="P53" t="str">
            <v>PESTRE THIERRY</v>
          </cell>
          <cell r="Q53">
            <v>1.9</v>
          </cell>
          <cell r="R53">
            <v>39910</v>
          </cell>
          <cell r="S53">
            <v>39913</v>
          </cell>
          <cell r="T53">
            <v>0</v>
          </cell>
        </row>
        <row r="54">
          <cell r="A54" t="str">
            <v>080</v>
          </cell>
          <cell r="B54" t="str">
            <v>004</v>
          </cell>
          <cell r="C54" t="str">
            <v>HGF</v>
          </cell>
          <cell r="D54" t="str">
            <v>A080F0193</v>
          </cell>
          <cell r="E54" t="str">
            <v>AVENIR AUV LIMOUSIN COMMERCIAL LOCAL</v>
          </cell>
          <cell r="F54" t="str">
            <v>625100</v>
          </cell>
          <cell r="G54" t="str">
            <v>VOYAGE DEPLACEMENT PERSONNEL</v>
          </cell>
          <cell r="H54" t="str">
            <v/>
          </cell>
          <cell r="I54" t="str">
            <v/>
          </cell>
          <cell r="J54" t="str">
            <v/>
          </cell>
          <cell r="K54" t="str">
            <v>KE</v>
          </cell>
          <cell r="L54" t="str">
            <v>11916353</v>
          </cell>
          <cell r="M54" t="str">
            <v>-</v>
          </cell>
          <cell r="N54" t="str">
            <v>2010000489</v>
          </cell>
          <cell r="O54" t="str">
            <v>E18539</v>
          </cell>
          <cell r="P54" t="str">
            <v>RASPAIL DAVID</v>
          </cell>
          <cell r="Q54">
            <v>17.5</v>
          </cell>
          <cell r="R54">
            <v>39910</v>
          </cell>
          <cell r="S54">
            <v>39913</v>
          </cell>
          <cell r="T54">
            <v>0</v>
          </cell>
        </row>
        <row r="55">
          <cell r="A55" t="str">
            <v>080</v>
          </cell>
          <cell r="B55" t="str">
            <v>004</v>
          </cell>
          <cell r="C55" t="str">
            <v>HGF</v>
          </cell>
          <cell r="D55" t="str">
            <v>A080F0193</v>
          </cell>
          <cell r="E55" t="str">
            <v>AVENIR AUV LIMOUSIN COMMERCIAL LOCAL</v>
          </cell>
          <cell r="F55" t="str">
            <v>625100</v>
          </cell>
          <cell r="G55" t="str">
            <v>VOYAGE DEPLACEMENT PERSONNEL</v>
          </cell>
          <cell r="H55" t="str">
            <v/>
          </cell>
          <cell r="I55" t="str">
            <v/>
          </cell>
          <cell r="J55" t="str">
            <v/>
          </cell>
          <cell r="K55" t="str">
            <v>KE</v>
          </cell>
          <cell r="L55" t="str">
            <v>11916355</v>
          </cell>
          <cell r="M55" t="str">
            <v>-</v>
          </cell>
          <cell r="N55" t="str">
            <v>2010000491</v>
          </cell>
          <cell r="O55" t="str">
            <v>E18503</v>
          </cell>
          <cell r="P55" t="str">
            <v>TAILHARDAT ALEXANDRE</v>
          </cell>
          <cell r="Q55">
            <v>42.9</v>
          </cell>
          <cell r="R55">
            <v>39910</v>
          </cell>
          <cell r="S55">
            <v>39913</v>
          </cell>
          <cell r="T55">
            <v>0</v>
          </cell>
        </row>
        <row r="56">
          <cell r="A56" t="str">
            <v>080</v>
          </cell>
          <cell r="B56" t="str">
            <v>004</v>
          </cell>
          <cell r="C56" t="str">
            <v>HGF</v>
          </cell>
          <cell r="D56" t="str">
            <v>A080F0193</v>
          </cell>
          <cell r="E56" t="str">
            <v>AVENIR AUV LIMOUSIN COMMERCIAL LOCAL</v>
          </cell>
          <cell r="F56" t="str">
            <v>625100</v>
          </cell>
          <cell r="G56" t="str">
            <v>VOYAGE DEPLACEMENT PERSONNEL</v>
          </cell>
          <cell r="H56" t="str">
            <v/>
          </cell>
          <cell r="I56" t="str">
            <v/>
          </cell>
          <cell r="J56" t="str">
            <v/>
          </cell>
          <cell r="K56" t="str">
            <v>KE</v>
          </cell>
          <cell r="L56" t="str">
            <v>11916522</v>
          </cell>
          <cell r="M56" t="str">
            <v>-</v>
          </cell>
          <cell r="N56" t="str">
            <v>2010004409</v>
          </cell>
          <cell r="O56" t="str">
            <v>E8030073</v>
          </cell>
          <cell r="P56" t="str">
            <v>BERANGER DENIS</v>
          </cell>
          <cell r="Q56">
            <v>237.15</v>
          </cell>
          <cell r="R56">
            <v>39912</v>
          </cell>
          <cell r="S56">
            <v>39913</v>
          </cell>
          <cell r="T56">
            <v>0</v>
          </cell>
        </row>
        <row r="57">
          <cell r="A57" t="str">
            <v>080</v>
          </cell>
          <cell r="B57" t="str">
            <v>001</v>
          </cell>
          <cell r="C57" t="str">
            <v>HGF</v>
          </cell>
          <cell r="D57" t="str">
            <v>A080F0193</v>
          </cell>
          <cell r="E57" t="str">
            <v>AVENIR AUV LIMOUSIN COMMERCIAL LOCAL</v>
          </cell>
          <cell r="F57" t="str">
            <v>625100</v>
          </cell>
          <cell r="G57" t="str">
            <v>VOYAGE DEPLACEMENT PERSONNEL</v>
          </cell>
          <cell r="H57" t="str">
            <v/>
          </cell>
          <cell r="I57" t="str">
            <v/>
          </cell>
          <cell r="J57" t="str">
            <v/>
          </cell>
          <cell r="K57" t="str">
            <v>KE</v>
          </cell>
          <cell r="L57" t="str">
            <v>10994093</v>
          </cell>
          <cell r="M57" t="str">
            <v>-</v>
          </cell>
          <cell r="N57" t="str">
            <v>2010000132</v>
          </cell>
          <cell r="O57" t="str">
            <v>E8681614</v>
          </cell>
          <cell r="P57" t="str">
            <v>BARLET JEAN-FRANCOIS</v>
          </cell>
          <cell r="Q57">
            <v>2.4</v>
          </cell>
          <cell r="R57">
            <v>39819</v>
          </cell>
          <cell r="S57">
            <v>39827</v>
          </cell>
          <cell r="T57">
            <v>0</v>
          </cell>
        </row>
        <row r="58">
          <cell r="A58" t="str">
            <v>080</v>
          </cell>
          <cell r="B58" t="str">
            <v>001</v>
          </cell>
          <cell r="C58" t="str">
            <v>HGF</v>
          </cell>
          <cell r="D58" t="str">
            <v>A080F0193</v>
          </cell>
          <cell r="E58" t="str">
            <v>AVENIR AUV LIMOUSIN COMMERCIAL LOCAL</v>
          </cell>
          <cell r="F58" t="str">
            <v>625100</v>
          </cell>
          <cell r="G58" t="str">
            <v>VOYAGE DEPLACEMENT PERSONNEL</v>
          </cell>
          <cell r="H58" t="str">
            <v/>
          </cell>
          <cell r="I58" t="str">
            <v/>
          </cell>
          <cell r="J58" t="str">
            <v/>
          </cell>
          <cell r="K58" t="str">
            <v>KE</v>
          </cell>
          <cell r="L58" t="str">
            <v>10994095</v>
          </cell>
          <cell r="M58" t="str">
            <v>-</v>
          </cell>
          <cell r="N58" t="str">
            <v>2010000134</v>
          </cell>
          <cell r="O58" t="str">
            <v>E11742</v>
          </cell>
          <cell r="P58" t="str">
            <v>BENALI-RUIZ SABRINA</v>
          </cell>
          <cell r="Q58">
            <v>36.5</v>
          </cell>
          <cell r="R58">
            <v>39819</v>
          </cell>
          <cell r="S58">
            <v>39827</v>
          </cell>
          <cell r="T58">
            <v>0</v>
          </cell>
        </row>
        <row r="59">
          <cell r="A59" t="str">
            <v>080</v>
          </cell>
          <cell r="B59" t="str">
            <v>001</v>
          </cell>
          <cell r="C59" t="str">
            <v>HGF</v>
          </cell>
          <cell r="D59" t="str">
            <v>A080F0193</v>
          </cell>
          <cell r="E59" t="str">
            <v>AVENIR AUV LIMOUSIN COMMERCIAL LOCAL</v>
          </cell>
          <cell r="F59" t="str">
            <v>625100</v>
          </cell>
          <cell r="G59" t="str">
            <v>VOYAGE DEPLACEMENT PERSONNEL</v>
          </cell>
          <cell r="H59" t="str">
            <v/>
          </cell>
          <cell r="I59" t="str">
            <v/>
          </cell>
          <cell r="J59" t="str">
            <v/>
          </cell>
          <cell r="K59" t="str">
            <v>KE</v>
          </cell>
          <cell r="L59" t="str">
            <v>10994099</v>
          </cell>
          <cell r="M59" t="str">
            <v>-</v>
          </cell>
          <cell r="N59" t="str">
            <v>2010000138</v>
          </cell>
          <cell r="O59" t="str">
            <v>E8681611</v>
          </cell>
          <cell r="P59" t="str">
            <v>LANGENIEUX HUGUES</v>
          </cell>
          <cell r="Q59">
            <v>48.8</v>
          </cell>
          <cell r="R59">
            <v>39819</v>
          </cell>
          <cell r="S59">
            <v>39827</v>
          </cell>
          <cell r="T59">
            <v>0</v>
          </cell>
        </row>
        <row r="60">
          <cell r="A60" t="str">
            <v>080</v>
          </cell>
          <cell r="B60" t="str">
            <v>001</v>
          </cell>
          <cell r="C60" t="str">
            <v>HGF</v>
          </cell>
          <cell r="D60" t="str">
            <v>A080F0193</v>
          </cell>
          <cell r="E60" t="str">
            <v>AVENIR AUV LIMOUSIN COMMERCIAL LOCAL</v>
          </cell>
          <cell r="F60" t="str">
            <v>625100</v>
          </cell>
          <cell r="G60" t="str">
            <v>VOYAGE DEPLACEMENT PERSONNEL</v>
          </cell>
          <cell r="H60" t="str">
            <v/>
          </cell>
          <cell r="I60" t="str">
            <v/>
          </cell>
          <cell r="J60" t="str">
            <v/>
          </cell>
          <cell r="K60" t="str">
            <v>KE</v>
          </cell>
          <cell r="L60" t="str">
            <v>10994103</v>
          </cell>
          <cell r="M60" t="str">
            <v>-</v>
          </cell>
          <cell r="N60" t="str">
            <v>2010000142</v>
          </cell>
          <cell r="O60" t="str">
            <v>E12639</v>
          </cell>
          <cell r="P60" t="str">
            <v>PESTRE THIERRY</v>
          </cell>
          <cell r="Q60">
            <v>0.7</v>
          </cell>
          <cell r="R60">
            <v>39819</v>
          </cell>
          <cell r="S60">
            <v>39827</v>
          </cell>
          <cell r="T60">
            <v>0</v>
          </cell>
        </row>
        <row r="61">
          <cell r="A61" t="str">
            <v>080</v>
          </cell>
          <cell r="B61" t="str">
            <v>001</v>
          </cell>
          <cell r="C61" t="str">
            <v>HGF</v>
          </cell>
          <cell r="D61" t="str">
            <v>A080F0193</v>
          </cell>
          <cell r="E61" t="str">
            <v>AVENIR AUV LIMOUSIN COMMERCIAL LOCAL</v>
          </cell>
          <cell r="F61" t="str">
            <v>625100</v>
          </cell>
          <cell r="G61" t="str">
            <v>VOYAGE DEPLACEMENT PERSONNEL</v>
          </cell>
          <cell r="H61" t="str">
            <v/>
          </cell>
          <cell r="I61" t="str">
            <v/>
          </cell>
          <cell r="J61" t="str">
            <v/>
          </cell>
          <cell r="K61" t="str">
            <v>KE</v>
          </cell>
          <cell r="L61" t="str">
            <v>10994105</v>
          </cell>
          <cell r="M61" t="str">
            <v>-</v>
          </cell>
          <cell r="N61" t="str">
            <v>2010000144</v>
          </cell>
          <cell r="O61" t="str">
            <v>E18503</v>
          </cell>
          <cell r="P61" t="str">
            <v>TAILHARDAT ALEXANDRE</v>
          </cell>
          <cell r="Q61">
            <v>10.3</v>
          </cell>
          <cell r="R61">
            <v>39819</v>
          </cell>
          <cell r="S61">
            <v>39827</v>
          </cell>
          <cell r="T61">
            <v>0</v>
          </cell>
        </row>
        <row r="62">
          <cell r="A62" t="str">
            <v>080</v>
          </cell>
          <cell r="B62" t="str">
            <v>001</v>
          </cell>
          <cell r="C62" t="str">
            <v>HGF</v>
          </cell>
          <cell r="D62" t="str">
            <v>A080F0193</v>
          </cell>
          <cell r="E62" t="str">
            <v>AVENIR AUV LIMOUSIN COMMERCIAL LOCAL</v>
          </cell>
          <cell r="F62" t="str">
            <v>625100</v>
          </cell>
          <cell r="G62" t="str">
            <v>VOYAGE DEPLACEMENT PERSONNEL</v>
          </cell>
          <cell r="H62" t="str">
            <v/>
          </cell>
          <cell r="I62" t="str">
            <v/>
          </cell>
          <cell r="J62" t="str">
            <v/>
          </cell>
          <cell r="K62" t="str">
            <v>KE</v>
          </cell>
          <cell r="L62" t="str">
            <v>10994265</v>
          </cell>
          <cell r="M62" t="str">
            <v>-</v>
          </cell>
          <cell r="N62" t="str">
            <v>2010000285</v>
          </cell>
          <cell r="O62" t="str">
            <v>E8030073</v>
          </cell>
          <cell r="P62" t="str">
            <v>BERANGER DENIS</v>
          </cell>
          <cell r="Q62">
            <v>263.18</v>
          </cell>
          <cell r="R62">
            <v>39826</v>
          </cell>
          <cell r="S62">
            <v>39827</v>
          </cell>
          <cell r="T62">
            <v>0</v>
          </cell>
        </row>
        <row r="63">
          <cell r="A63" t="str">
            <v>080</v>
          </cell>
          <cell r="B63" t="str">
            <v>001</v>
          </cell>
          <cell r="C63" t="str">
            <v>HGF</v>
          </cell>
          <cell r="D63" t="str">
            <v>A080F0193</v>
          </cell>
          <cell r="E63" t="str">
            <v>AVENIR AUV LIMOUSIN COMMERCIAL LOCAL</v>
          </cell>
          <cell r="F63" t="str">
            <v>625100</v>
          </cell>
          <cell r="G63" t="str">
            <v>VOYAGE DEPLACEMENT PERSONNEL</v>
          </cell>
          <cell r="H63" t="str">
            <v/>
          </cell>
          <cell r="I63" t="str">
            <v/>
          </cell>
          <cell r="J63" t="str">
            <v/>
          </cell>
          <cell r="K63" t="str">
            <v>ZG</v>
          </cell>
          <cell r="L63" t="str">
            <v>11151905</v>
          </cell>
          <cell r="M63" t="str">
            <v>BERANGER/DENIS MR Paris Orly</v>
          </cell>
          <cell r="N63" t="str">
            <v>10002235</v>
          </cell>
          <cell r="O63" t="str">
            <v>49613</v>
          </cell>
          <cell r="P63" t="str">
            <v>EGENCIA</v>
          </cell>
          <cell r="Q63">
            <v>-453.01</v>
          </cell>
          <cell r="R63">
            <v>39821</v>
          </cell>
          <cell r="S63">
            <v>39841</v>
          </cell>
          <cell r="T63">
            <v>0</v>
          </cell>
        </row>
        <row r="64">
          <cell r="A64" t="str">
            <v>080</v>
          </cell>
          <cell r="B64" t="str">
            <v>001</v>
          </cell>
          <cell r="C64" t="str">
            <v>HGF</v>
          </cell>
          <cell r="D64" t="str">
            <v>A080F0193</v>
          </cell>
          <cell r="E64" t="str">
            <v>AVENIR AUV LIMOUSIN COMMERCIAL LOCAL</v>
          </cell>
          <cell r="F64" t="str">
            <v>625100</v>
          </cell>
          <cell r="G64" t="str">
            <v>VOYAGE DEPLACEMENT PERSONNEL</v>
          </cell>
          <cell r="H64" t="str">
            <v/>
          </cell>
          <cell r="I64" t="str">
            <v/>
          </cell>
          <cell r="J64" t="str">
            <v/>
          </cell>
          <cell r="K64" t="str">
            <v>ZG</v>
          </cell>
          <cell r="L64" t="str">
            <v>11151905</v>
          </cell>
          <cell r="M64" t="str">
            <v>BERANGER/DENIS MR Paris Orly</v>
          </cell>
          <cell r="N64" t="str">
            <v>10002235</v>
          </cell>
          <cell r="O64" t="str">
            <v>49613</v>
          </cell>
          <cell r="P64" t="str">
            <v>EGENCIA</v>
          </cell>
          <cell r="Q64">
            <v>-17</v>
          </cell>
          <cell r="R64">
            <v>39821</v>
          </cell>
          <cell r="S64">
            <v>39841</v>
          </cell>
          <cell r="T64">
            <v>0</v>
          </cell>
        </row>
        <row r="65">
          <cell r="A65" t="str">
            <v>080</v>
          </cell>
          <cell r="B65" t="str">
            <v>001</v>
          </cell>
          <cell r="C65" t="str">
            <v>HGF</v>
          </cell>
          <cell r="D65" t="str">
            <v>A080F0193</v>
          </cell>
          <cell r="E65" t="str">
            <v>AVENIR AUV LIMOUSIN COMMERCIAL LOCAL</v>
          </cell>
          <cell r="F65" t="str">
            <v>625100</v>
          </cell>
          <cell r="G65" t="str">
            <v>VOYAGE DEPLACEMENT PERSONNEL</v>
          </cell>
          <cell r="H65" t="str">
            <v/>
          </cell>
          <cell r="I65" t="str">
            <v/>
          </cell>
          <cell r="J65" t="str">
            <v/>
          </cell>
          <cell r="K65" t="str">
            <v>ZG</v>
          </cell>
          <cell r="L65" t="str">
            <v>11151906</v>
          </cell>
          <cell r="M65" t="str">
            <v>BERANGER/DENIS MR Clermont Ferrand</v>
          </cell>
          <cell r="N65" t="str">
            <v>10002236</v>
          </cell>
          <cell r="O65" t="str">
            <v>49613</v>
          </cell>
          <cell r="P65" t="str">
            <v>EGENCIA</v>
          </cell>
          <cell r="Q65">
            <v>-214.07</v>
          </cell>
          <cell r="R65">
            <v>39821</v>
          </cell>
          <cell r="S65">
            <v>39841</v>
          </cell>
          <cell r="T65">
            <v>0</v>
          </cell>
        </row>
        <row r="66">
          <cell r="A66" t="str">
            <v>080</v>
          </cell>
          <cell r="B66" t="str">
            <v>001</v>
          </cell>
          <cell r="C66" t="str">
            <v>HGF</v>
          </cell>
          <cell r="D66" t="str">
            <v>A080F0193</v>
          </cell>
          <cell r="E66" t="str">
            <v>AVENIR AUV LIMOUSIN COMMERCIAL LOCAL</v>
          </cell>
          <cell r="F66" t="str">
            <v>625100</v>
          </cell>
          <cell r="G66" t="str">
            <v>VOYAGE DEPLACEMENT PERSONNEL</v>
          </cell>
          <cell r="H66" t="str">
            <v/>
          </cell>
          <cell r="I66" t="str">
            <v/>
          </cell>
          <cell r="J66" t="str">
            <v/>
          </cell>
          <cell r="K66" t="str">
            <v>ZG</v>
          </cell>
          <cell r="L66" t="str">
            <v>11151906</v>
          </cell>
          <cell r="M66" t="str">
            <v>BERANGER/DENIS MR Clermont Ferrand</v>
          </cell>
          <cell r="N66" t="str">
            <v>10002236</v>
          </cell>
          <cell r="O66" t="str">
            <v>49613</v>
          </cell>
          <cell r="P66" t="str">
            <v>EGENCIA</v>
          </cell>
          <cell r="Q66">
            <v>-17</v>
          </cell>
          <cell r="R66">
            <v>39821</v>
          </cell>
          <cell r="S66">
            <v>39841</v>
          </cell>
          <cell r="T66">
            <v>0</v>
          </cell>
        </row>
        <row r="67">
          <cell r="A67" t="str">
            <v>080</v>
          </cell>
          <cell r="B67" t="str">
            <v>001</v>
          </cell>
          <cell r="C67" t="str">
            <v>HGF</v>
          </cell>
          <cell r="D67" t="str">
            <v>A080F0193</v>
          </cell>
          <cell r="E67" t="str">
            <v>AVENIR AUV LIMOUSIN COMMERCIAL LOCAL</v>
          </cell>
          <cell r="F67" t="str">
            <v>625100</v>
          </cell>
          <cell r="G67" t="str">
            <v>VOYAGE DEPLACEMENT PERSONNEL</v>
          </cell>
          <cell r="H67" t="str">
            <v/>
          </cell>
          <cell r="I67" t="str">
            <v/>
          </cell>
          <cell r="J67" t="str">
            <v/>
          </cell>
          <cell r="K67" t="str">
            <v>ZG</v>
          </cell>
          <cell r="L67" t="str">
            <v>11152046</v>
          </cell>
          <cell r="M67" t="str">
            <v>BERANGER/DENIS MR Paris Orly</v>
          </cell>
          <cell r="N67" t="str">
            <v>10002260</v>
          </cell>
          <cell r="O67" t="str">
            <v>49613</v>
          </cell>
          <cell r="P67" t="str">
            <v>EGENCIA</v>
          </cell>
          <cell r="Q67">
            <v>453.01</v>
          </cell>
          <cell r="R67">
            <v>39820</v>
          </cell>
          <cell r="S67">
            <v>39841</v>
          </cell>
          <cell r="T67">
            <v>0</v>
          </cell>
        </row>
        <row r="68">
          <cell r="A68" t="str">
            <v>080</v>
          </cell>
          <cell r="B68" t="str">
            <v>001</v>
          </cell>
          <cell r="C68" t="str">
            <v>HGF</v>
          </cell>
          <cell r="D68" t="str">
            <v>A080F0193</v>
          </cell>
          <cell r="E68" t="str">
            <v>AVENIR AUV LIMOUSIN COMMERCIAL LOCAL</v>
          </cell>
          <cell r="F68" t="str">
            <v>625100</v>
          </cell>
          <cell r="G68" t="str">
            <v>VOYAGE DEPLACEMENT PERSONNEL</v>
          </cell>
          <cell r="H68" t="str">
            <v/>
          </cell>
          <cell r="I68" t="str">
            <v/>
          </cell>
          <cell r="J68" t="str">
            <v/>
          </cell>
          <cell r="K68" t="str">
            <v>ZG</v>
          </cell>
          <cell r="L68" t="str">
            <v>11152046</v>
          </cell>
          <cell r="M68" t="str">
            <v>BERANGER/DENIS MR Paris Orly</v>
          </cell>
          <cell r="N68" t="str">
            <v>10002260</v>
          </cell>
          <cell r="O68" t="str">
            <v>49613</v>
          </cell>
          <cell r="P68" t="str">
            <v>EGENCIA</v>
          </cell>
          <cell r="Q68">
            <v>17</v>
          </cell>
          <cell r="R68">
            <v>39820</v>
          </cell>
          <cell r="S68">
            <v>39841</v>
          </cell>
          <cell r="T68">
            <v>0</v>
          </cell>
        </row>
        <row r="69">
          <cell r="A69" t="str">
            <v>080</v>
          </cell>
          <cell r="B69" t="str">
            <v>001</v>
          </cell>
          <cell r="C69" t="str">
            <v>HGF</v>
          </cell>
          <cell r="D69" t="str">
            <v>A080F0193</v>
          </cell>
          <cell r="E69" t="str">
            <v>AVENIR AUV LIMOUSIN COMMERCIAL LOCAL</v>
          </cell>
          <cell r="F69" t="str">
            <v>625100</v>
          </cell>
          <cell r="G69" t="str">
            <v>VOYAGE DEPLACEMENT PERSONNEL</v>
          </cell>
          <cell r="H69" t="str">
            <v/>
          </cell>
          <cell r="I69" t="str">
            <v/>
          </cell>
          <cell r="J69" t="str">
            <v/>
          </cell>
          <cell r="K69" t="str">
            <v>ZG</v>
          </cell>
          <cell r="L69" t="str">
            <v>11152048</v>
          </cell>
          <cell r="M69" t="str">
            <v>BERANGER/DENIS MR Paris Orly</v>
          </cell>
          <cell r="N69" t="str">
            <v>10002261</v>
          </cell>
          <cell r="O69" t="str">
            <v>49613</v>
          </cell>
          <cell r="P69" t="str">
            <v>EGENCIA</v>
          </cell>
          <cell r="Q69">
            <v>372.01</v>
          </cell>
          <cell r="R69">
            <v>39820</v>
          </cell>
          <cell r="S69">
            <v>39841</v>
          </cell>
          <cell r="T69">
            <v>0</v>
          </cell>
        </row>
        <row r="70">
          <cell r="A70" t="str">
            <v>080</v>
          </cell>
          <cell r="B70" t="str">
            <v>001</v>
          </cell>
          <cell r="C70" t="str">
            <v>HGF</v>
          </cell>
          <cell r="D70" t="str">
            <v>A080F0193</v>
          </cell>
          <cell r="E70" t="str">
            <v>AVENIR AUV LIMOUSIN COMMERCIAL LOCAL</v>
          </cell>
          <cell r="F70" t="str">
            <v>625100</v>
          </cell>
          <cell r="G70" t="str">
            <v>VOYAGE DEPLACEMENT PERSONNEL</v>
          </cell>
          <cell r="H70" t="str">
            <v/>
          </cell>
          <cell r="I70" t="str">
            <v/>
          </cell>
          <cell r="J70" t="str">
            <v/>
          </cell>
          <cell r="K70" t="str">
            <v>ZG</v>
          </cell>
          <cell r="L70" t="str">
            <v>11152048</v>
          </cell>
          <cell r="M70" t="str">
            <v>BERANGER/DENIS MR Paris Orly</v>
          </cell>
          <cell r="N70" t="str">
            <v>10002261</v>
          </cell>
          <cell r="O70" t="str">
            <v>49613</v>
          </cell>
          <cell r="P70" t="str">
            <v>EGENCIA</v>
          </cell>
          <cell r="Q70">
            <v>17</v>
          </cell>
          <cell r="R70">
            <v>39820</v>
          </cell>
          <cell r="S70">
            <v>39841</v>
          </cell>
          <cell r="T70">
            <v>0</v>
          </cell>
        </row>
        <row r="71">
          <cell r="A71" t="str">
            <v>080</v>
          </cell>
          <cell r="B71" t="str">
            <v>001</v>
          </cell>
          <cell r="C71" t="str">
            <v>HGF</v>
          </cell>
          <cell r="D71" t="str">
            <v>A080F0193</v>
          </cell>
          <cell r="E71" t="str">
            <v>AVENIR AUV LIMOUSIN COMMERCIAL LOCAL</v>
          </cell>
          <cell r="F71" t="str">
            <v>625100</v>
          </cell>
          <cell r="G71" t="str">
            <v>VOYAGE DEPLACEMENT PERSONNEL</v>
          </cell>
          <cell r="H71" t="str">
            <v/>
          </cell>
          <cell r="I71" t="str">
            <v/>
          </cell>
          <cell r="J71" t="str">
            <v/>
          </cell>
          <cell r="K71" t="str">
            <v>ZG</v>
          </cell>
          <cell r="L71" t="str">
            <v>11152060</v>
          </cell>
          <cell r="M71" t="str">
            <v>BERANGER/DENIS MR</v>
          </cell>
          <cell r="N71" t="str">
            <v>10002266</v>
          </cell>
          <cell r="O71" t="str">
            <v>49613</v>
          </cell>
          <cell r="P71" t="str">
            <v>EGENCIA</v>
          </cell>
          <cell r="Q71">
            <v>478</v>
          </cell>
          <cell r="R71">
            <v>39821</v>
          </cell>
          <cell r="S71">
            <v>39841</v>
          </cell>
          <cell r="T71">
            <v>0</v>
          </cell>
        </row>
        <row r="72">
          <cell r="A72" t="str">
            <v>080</v>
          </cell>
          <cell r="B72" t="str">
            <v>001</v>
          </cell>
          <cell r="C72" t="str">
            <v>HGF</v>
          </cell>
          <cell r="D72" t="str">
            <v>A080F0193</v>
          </cell>
          <cell r="E72" t="str">
            <v>AVENIR AUV LIMOUSIN COMMERCIAL LOCAL</v>
          </cell>
          <cell r="F72" t="str">
            <v>625100</v>
          </cell>
          <cell r="G72" t="str">
            <v>VOYAGE DEPLACEMENT PERSONNEL</v>
          </cell>
          <cell r="H72" t="str">
            <v/>
          </cell>
          <cell r="I72" t="str">
            <v/>
          </cell>
          <cell r="J72" t="str">
            <v/>
          </cell>
          <cell r="K72" t="str">
            <v>ZG</v>
          </cell>
          <cell r="L72" t="str">
            <v>11152205</v>
          </cell>
          <cell r="M72" t="str">
            <v>BERANGER/DENIS MR Marseille</v>
          </cell>
          <cell r="N72" t="str">
            <v>10002307</v>
          </cell>
          <cell r="O72" t="str">
            <v>49613</v>
          </cell>
          <cell r="P72" t="str">
            <v>EGENCIA</v>
          </cell>
          <cell r="Q72">
            <v>652.36</v>
          </cell>
          <cell r="R72">
            <v>39832</v>
          </cell>
          <cell r="S72">
            <v>39841</v>
          </cell>
          <cell r="T72">
            <v>0</v>
          </cell>
        </row>
        <row r="73">
          <cell r="A73" t="str">
            <v>080</v>
          </cell>
          <cell r="B73" t="str">
            <v>001</v>
          </cell>
          <cell r="C73" t="str">
            <v>HGF</v>
          </cell>
          <cell r="D73" t="str">
            <v>A080F0193</v>
          </cell>
          <cell r="E73" t="str">
            <v>AVENIR AUV LIMOUSIN COMMERCIAL LOCAL</v>
          </cell>
          <cell r="F73" t="str">
            <v>625100</v>
          </cell>
          <cell r="G73" t="str">
            <v>VOYAGE DEPLACEMENT PERSONNEL</v>
          </cell>
          <cell r="H73" t="str">
            <v/>
          </cell>
          <cell r="I73" t="str">
            <v/>
          </cell>
          <cell r="J73" t="str">
            <v/>
          </cell>
          <cell r="K73" t="str">
            <v>ZG</v>
          </cell>
          <cell r="L73" t="str">
            <v>11152205</v>
          </cell>
          <cell r="M73" t="str">
            <v>BERANGER/DENIS MR Marseille</v>
          </cell>
          <cell r="N73" t="str">
            <v>10002307</v>
          </cell>
          <cell r="O73" t="str">
            <v>49613</v>
          </cell>
          <cell r="P73" t="str">
            <v>EGENCIA</v>
          </cell>
          <cell r="Q73">
            <v>17</v>
          </cell>
          <cell r="R73">
            <v>39832</v>
          </cell>
          <cell r="S73">
            <v>39841</v>
          </cell>
          <cell r="T73">
            <v>0</v>
          </cell>
        </row>
        <row r="74">
          <cell r="A74" t="str">
            <v>080</v>
          </cell>
          <cell r="B74" t="str">
            <v>004</v>
          </cell>
          <cell r="C74" t="str">
            <v>HGF</v>
          </cell>
          <cell r="D74" t="str">
            <v>A080F0193</v>
          </cell>
          <cell r="E74" t="str">
            <v>AVENIR AUV LIMOUSIN COMMERCIAL LOCAL</v>
          </cell>
          <cell r="F74" t="str">
            <v>625100</v>
          </cell>
          <cell r="G74" t="str">
            <v>VOYAGE DEPLACEMENT PERSONNEL</v>
          </cell>
          <cell r="H74" t="str">
            <v/>
          </cell>
          <cell r="I74" t="str">
            <v/>
          </cell>
          <cell r="J74" t="str">
            <v/>
          </cell>
          <cell r="K74" t="str">
            <v>ZG</v>
          </cell>
          <cell r="L74" t="str">
            <v>12036754</v>
          </cell>
          <cell r="M74" t="str">
            <v>BERANGER/DENIS MR /</v>
          </cell>
          <cell r="N74" t="str">
            <v>10011565</v>
          </cell>
          <cell r="O74" t="str">
            <v>49613</v>
          </cell>
          <cell r="P74" t="str">
            <v>EGENCIA</v>
          </cell>
          <cell r="Q74">
            <v>6</v>
          </cell>
          <cell r="R74">
            <v>39931</v>
          </cell>
          <cell r="S74">
            <v>39931</v>
          </cell>
          <cell r="T74">
            <v>0</v>
          </cell>
        </row>
        <row r="75">
          <cell r="A75" t="str">
            <v>080</v>
          </cell>
          <cell r="B75" t="str">
            <v>002</v>
          </cell>
          <cell r="C75" t="str">
            <v>HGF</v>
          </cell>
          <cell r="D75" t="str">
            <v>A080F0193</v>
          </cell>
          <cell r="E75" t="str">
            <v>AVENIR AUV LIMOUSIN COMMERCIAL LOCAL</v>
          </cell>
          <cell r="F75" t="str">
            <v>625101</v>
          </cell>
          <cell r="G75" t="str">
            <v>FRAIS KILOMETRIQUES</v>
          </cell>
          <cell r="H75" t="str">
            <v/>
          </cell>
          <cell r="I75" t="str">
            <v/>
          </cell>
          <cell r="J75" t="str">
            <v/>
          </cell>
          <cell r="K75" t="str">
            <v>KE</v>
          </cell>
          <cell r="L75" t="str">
            <v>11348023</v>
          </cell>
          <cell r="M75" t="str">
            <v>-</v>
          </cell>
          <cell r="N75" t="str">
            <v>2010002387</v>
          </cell>
          <cell r="O75" t="str">
            <v>E8681614</v>
          </cell>
          <cell r="P75" t="str">
            <v>BARLET JEAN-FRANCOIS</v>
          </cell>
          <cell r="Q75">
            <v>515</v>
          </cell>
          <cell r="R75">
            <v>39850</v>
          </cell>
          <cell r="S75">
            <v>39856</v>
          </cell>
          <cell r="T75">
            <v>0</v>
          </cell>
        </row>
        <row r="76">
          <cell r="A76" t="str">
            <v>080</v>
          </cell>
          <cell r="B76" t="str">
            <v>002</v>
          </cell>
          <cell r="C76" t="str">
            <v>HGF</v>
          </cell>
          <cell r="D76" t="str">
            <v>A080F0193</v>
          </cell>
          <cell r="E76" t="str">
            <v>AVENIR AUV LIMOUSIN COMMERCIAL LOCAL</v>
          </cell>
          <cell r="F76" t="str">
            <v>625101</v>
          </cell>
          <cell r="G76" t="str">
            <v>FRAIS KILOMETRIQUES</v>
          </cell>
          <cell r="H76" t="str">
            <v/>
          </cell>
          <cell r="I76" t="str">
            <v/>
          </cell>
          <cell r="J76" t="str">
            <v/>
          </cell>
          <cell r="K76" t="str">
            <v>KE</v>
          </cell>
          <cell r="L76" t="str">
            <v>11348027</v>
          </cell>
          <cell r="M76" t="str">
            <v>-</v>
          </cell>
          <cell r="N76" t="str">
            <v>2010002391</v>
          </cell>
          <cell r="O76" t="str">
            <v>E17701</v>
          </cell>
          <cell r="P76" t="str">
            <v>CHRISTAUFOUR VINCENT</v>
          </cell>
          <cell r="Q76">
            <v>444</v>
          </cell>
          <cell r="R76">
            <v>39850</v>
          </cell>
          <cell r="S76">
            <v>39856</v>
          </cell>
          <cell r="T76">
            <v>0</v>
          </cell>
        </row>
        <row r="77">
          <cell r="A77" t="str">
            <v>080</v>
          </cell>
          <cell r="B77" t="str">
            <v>002</v>
          </cell>
          <cell r="C77" t="str">
            <v>HGF</v>
          </cell>
          <cell r="D77" t="str">
            <v>A080F0193</v>
          </cell>
          <cell r="E77" t="str">
            <v>AVENIR AUV LIMOUSIN COMMERCIAL LOCAL</v>
          </cell>
          <cell r="F77" t="str">
            <v>625101</v>
          </cell>
          <cell r="G77" t="str">
            <v>FRAIS KILOMETRIQUES</v>
          </cell>
          <cell r="H77" t="str">
            <v/>
          </cell>
          <cell r="I77" t="str">
            <v/>
          </cell>
          <cell r="J77" t="str">
            <v/>
          </cell>
          <cell r="K77" t="str">
            <v>KE</v>
          </cell>
          <cell r="L77" t="str">
            <v>11348029</v>
          </cell>
          <cell r="M77" t="str">
            <v>-</v>
          </cell>
          <cell r="N77" t="str">
            <v>2010002393</v>
          </cell>
          <cell r="O77" t="str">
            <v>E8681601</v>
          </cell>
          <cell r="P77" t="str">
            <v>DIMON ERIC</v>
          </cell>
          <cell r="Q77">
            <v>444</v>
          </cell>
          <cell r="R77">
            <v>39850</v>
          </cell>
          <cell r="S77">
            <v>39856</v>
          </cell>
          <cell r="T77">
            <v>0</v>
          </cell>
        </row>
        <row r="78">
          <cell r="A78" t="str">
            <v>080</v>
          </cell>
          <cell r="B78" t="str">
            <v>002</v>
          </cell>
          <cell r="C78" t="str">
            <v>HGF</v>
          </cell>
          <cell r="D78" t="str">
            <v>A080F0193</v>
          </cell>
          <cell r="E78" t="str">
            <v>AVENIR AUV LIMOUSIN COMMERCIAL LOCAL</v>
          </cell>
          <cell r="F78" t="str">
            <v>625101</v>
          </cell>
          <cell r="G78" t="str">
            <v>FRAIS KILOMETRIQUES</v>
          </cell>
          <cell r="H78" t="str">
            <v/>
          </cell>
          <cell r="I78" t="str">
            <v/>
          </cell>
          <cell r="J78" t="str">
            <v/>
          </cell>
          <cell r="K78" t="str">
            <v>KE</v>
          </cell>
          <cell r="L78" t="str">
            <v>11348031</v>
          </cell>
          <cell r="M78" t="str">
            <v>-</v>
          </cell>
          <cell r="N78" t="str">
            <v>2010002395</v>
          </cell>
          <cell r="O78" t="str">
            <v>E8681611</v>
          </cell>
          <cell r="P78" t="str">
            <v>LANGENIEUX HUGUES</v>
          </cell>
          <cell r="Q78">
            <v>515</v>
          </cell>
          <cell r="R78">
            <v>39850</v>
          </cell>
          <cell r="S78">
            <v>39856</v>
          </cell>
          <cell r="T78">
            <v>0</v>
          </cell>
        </row>
        <row r="79">
          <cell r="A79" t="str">
            <v>080</v>
          </cell>
          <cell r="B79" t="str">
            <v>002</v>
          </cell>
          <cell r="C79" t="str">
            <v>HGF</v>
          </cell>
          <cell r="D79" t="str">
            <v>A080F0193</v>
          </cell>
          <cell r="E79" t="str">
            <v>AVENIR AUV LIMOUSIN COMMERCIAL LOCAL</v>
          </cell>
          <cell r="F79" t="str">
            <v>625101</v>
          </cell>
          <cell r="G79" t="str">
            <v>FRAIS KILOMETRIQUES</v>
          </cell>
          <cell r="H79" t="str">
            <v/>
          </cell>
          <cell r="I79" t="str">
            <v/>
          </cell>
          <cell r="J79" t="str">
            <v/>
          </cell>
          <cell r="K79" t="str">
            <v>KE</v>
          </cell>
          <cell r="L79" t="str">
            <v>11348034</v>
          </cell>
          <cell r="M79" t="str">
            <v>-</v>
          </cell>
          <cell r="N79" t="str">
            <v>2010002398</v>
          </cell>
          <cell r="O79" t="str">
            <v>E12639</v>
          </cell>
          <cell r="P79" t="str">
            <v>PESTRE THIERRY</v>
          </cell>
          <cell r="Q79">
            <v>444</v>
          </cell>
          <cell r="R79">
            <v>39850</v>
          </cell>
          <cell r="S79">
            <v>39856</v>
          </cell>
          <cell r="T79">
            <v>0</v>
          </cell>
        </row>
        <row r="80">
          <cell r="A80" t="str">
            <v>080</v>
          </cell>
          <cell r="B80" t="str">
            <v>002</v>
          </cell>
          <cell r="C80" t="str">
            <v>HGF</v>
          </cell>
          <cell r="D80" t="str">
            <v>A080F0193</v>
          </cell>
          <cell r="E80" t="str">
            <v>AVENIR AUV LIMOUSIN COMMERCIAL LOCAL</v>
          </cell>
          <cell r="F80" t="str">
            <v>625101</v>
          </cell>
          <cell r="G80" t="str">
            <v>FRAIS KILOMETRIQUES</v>
          </cell>
          <cell r="H80" t="str">
            <v/>
          </cell>
          <cell r="I80" t="str">
            <v/>
          </cell>
          <cell r="J80" t="str">
            <v/>
          </cell>
          <cell r="K80" t="str">
            <v>KE</v>
          </cell>
          <cell r="L80" t="str">
            <v>11348035</v>
          </cell>
          <cell r="M80" t="str">
            <v>-</v>
          </cell>
          <cell r="N80" t="str">
            <v>2010002399</v>
          </cell>
          <cell r="O80" t="str">
            <v>E18539</v>
          </cell>
          <cell r="P80" t="str">
            <v>RASPAIL DAVID</v>
          </cell>
          <cell r="Q80">
            <v>444</v>
          </cell>
          <cell r="R80">
            <v>39850</v>
          </cell>
          <cell r="S80">
            <v>39856</v>
          </cell>
          <cell r="T80">
            <v>0</v>
          </cell>
        </row>
        <row r="81">
          <cell r="A81" t="str">
            <v>080</v>
          </cell>
          <cell r="B81" t="str">
            <v>002</v>
          </cell>
          <cell r="C81" t="str">
            <v>HGF</v>
          </cell>
          <cell r="D81" t="str">
            <v>A080F0193</v>
          </cell>
          <cell r="E81" t="str">
            <v>AVENIR AUV LIMOUSIN COMMERCIAL LOCAL</v>
          </cell>
          <cell r="F81" t="str">
            <v>625101</v>
          </cell>
          <cell r="G81" t="str">
            <v>FRAIS KILOMETRIQUES</v>
          </cell>
          <cell r="H81" t="str">
            <v/>
          </cell>
          <cell r="I81" t="str">
            <v/>
          </cell>
          <cell r="J81" t="str">
            <v/>
          </cell>
          <cell r="K81" t="str">
            <v>KE</v>
          </cell>
          <cell r="L81" t="str">
            <v>11348037</v>
          </cell>
          <cell r="M81" t="str">
            <v>-</v>
          </cell>
          <cell r="N81" t="str">
            <v>2010002401</v>
          </cell>
          <cell r="O81" t="str">
            <v>E18503</v>
          </cell>
          <cell r="P81" t="str">
            <v>TAILHARDAT ALEXANDRE</v>
          </cell>
          <cell r="Q81">
            <v>444</v>
          </cell>
          <cell r="R81">
            <v>39850</v>
          </cell>
          <cell r="S81">
            <v>39856</v>
          </cell>
          <cell r="T81">
            <v>0</v>
          </cell>
        </row>
        <row r="82">
          <cell r="A82" t="str">
            <v>080</v>
          </cell>
          <cell r="B82" t="str">
            <v>003</v>
          </cell>
          <cell r="C82" t="str">
            <v>HGF</v>
          </cell>
          <cell r="D82" t="str">
            <v>A080F0193</v>
          </cell>
          <cell r="E82" t="str">
            <v>AVENIR AUV LIMOUSIN COMMERCIAL LOCAL</v>
          </cell>
          <cell r="F82" t="str">
            <v>625101</v>
          </cell>
          <cell r="G82" t="str">
            <v>FRAIS KILOMETRIQUES</v>
          </cell>
          <cell r="H82" t="str">
            <v/>
          </cell>
          <cell r="I82" t="str">
            <v/>
          </cell>
          <cell r="J82" t="str">
            <v/>
          </cell>
          <cell r="K82" t="str">
            <v>KE</v>
          </cell>
          <cell r="L82" t="str">
            <v>11636223</v>
          </cell>
          <cell r="M82" t="str">
            <v>-</v>
          </cell>
          <cell r="N82" t="str">
            <v>2010004316</v>
          </cell>
          <cell r="O82" t="str">
            <v>E8681614</v>
          </cell>
          <cell r="P82" t="str">
            <v>BARLET JEAN-FRANCOIS</v>
          </cell>
          <cell r="Q82">
            <v>515</v>
          </cell>
          <cell r="R82">
            <v>39877</v>
          </cell>
          <cell r="S82">
            <v>39884</v>
          </cell>
          <cell r="T82">
            <v>0</v>
          </cell>
        </row>
        <row r="83">
          <cell r="A83" t="str">
            <v>080</v>
          </cell>
          <cell r="B83" t="str">
            <v>003</v>
          </cell>
          <cell r="C83" t="str">
            <v>HGF</v>
          </cell>
          <cell r="D83" t="str">
            <v>A080F0193</v>
          </cell>
          <cell r="E83" t="str">
            <v>AVENIR AUV LIMOUSIN COMMERCIAL LOCAL</v>
          </cell>
          <cell r="F83" t="str">
            <v>625101</v>
          </cell>
          <cell r="G83" t="str">
            <v>FRAIS KILOMETRIQUES</v>
          </cell>
          <cell r="H83" t="str">
            <v/>
          </cell>
          <cell r="I83" t="str">
            <v/>
          </cell>
          <cell r="J83" t="str">
            <v/>
          </cell>
          <cell r="K83" t="str">
            <v>KE</v>
          </cell>
          <cell r="L83" t="str">
            <v>11636226</v>
          </cell>
          <cell r="M83" t="str">
            <v>-</v>
          </cell>
          <cell r="N83" t="str">
            <v>2010004319</v>
          </cell>
          <cell r="O83" t="str">
            <v>E17701</v>
          </cell>
          <cell r="P83" t="str">
            <v>CHRISTAUFOUR VINCENT</v>
          </cell>
          <cell r="Q83">
            <v>444</v>
          </cell>
          <cell r="R83">
            <v>39877</v>
          </cell>
          <cell r="S83">
            <v>39884</v>
          </cell>
          <cell r="T83">
            <v>0</v>
          </cell>
        </row>
        <row r="84">
          <cell r="A84" t="str">
            <v>080</v>
          </cell>
          <cell r="B84" t="str">
            <v>003</v>
          </cell>
          <cell r="C84" t="str">
            <v>HGF</v>
          </cell>
          <cell r="D84" t="str">
            <v>A080F0193</v>
          </cell>
          <cell r="E84" t="str">
            <v>AVENIR AUV LIMOUSIN COMMERCIAL LOCAL</v>
          </cell>
          <cell r="F84" t="str">
            <v>625101</v>
          </cell>
          <cell r="G84" t="str">
            <v>FRAIS KILOMETRIQUES</v>
          </cell>
          <cell r="H84" t="str">
            <v/>
          </cell>
          <cell r="I84" t="str">
            <v/>
          </cell>
          <cell r="J84" t="str">
            <v/>
          </cell>
          <cell r="K84" t="str">
            <v>KE</v>
          </cell>
          <cell r="L84" t="str">
            <v>11636232</v>
          </cell>
          <cell r="M84" t="str">
            <v>-</v>
          </cell>
          <cell r="N84" t="str">
            <v>2010004323</v>
          </cell>
          <cell r="O84" t="str">
            <v>E8681611</v>
          </cell>
          <cell r="P84" t="str">
            <v>LANGENIEUX HUGUES</v>
          </cell>
          <cell r="Q84">
            <v>515</v>
          </cell>
          <cell r="R84">
            <v>39877</v>
          </cell>
          <cell r="S84">
            <v>39884</v>
          </cell>
          <cell r="T84">
            <v>0</v>
          </cell>
        </row>
        <row r="85">
          <cell r="A85" t="str">
            <v>080</v>
          </cell>
          <cell r="B85" t="str">
            <v>003</v>
          </cell>
          <cell r="C85" t="str">
            <v>HGF</v>
          </cell>
          <cell r="D85" t="str">
            <v>A080F0193</v>
          </cell>
          <cell r="E85" t="str">
            <v>AVENIR AUV LIMOUSIN COMMERCIAL LOCAL</v>
          </cell>
          <cell r="F85" t="str">
            <v>625101</v>
          </cell>
          <cell r="G85" t="str">
            <v>FRAIS KILOMETRIQUES</v>
          </cell>
          <cell r="H85" t="str">
            <v/>
          </cell>
          <cell r="I85" t="str">
            <v/>
          </cell>
          <cell r="J85" t="str">
            <v/>
          </cell>
          <cell r="K85" t="str">
            <v>KE</v>
          </cell>
          <cell r="L85" t="str">
            <v>11636235</v>
          </cell>
          <cell r="M85" t="str">
            <v>-</v>
          </cell>
          <cell r="N85" t="str">
            <v>2010004326</v>
          </cell>
          <cell r="O85" t="str">
            <v>E12639</v>
          </cell>
          <cell r="P85" t="str">
            <v>PESTRE THIERRY</v>
          </cell>
          <cell r="Q85">
            <v>444</v>
          </cell>
          <cell r="R85">
            <v>39877</v>
          </cell>
          <cell r="S85">
            <v>39884</v>
          </cell>
          <cell r="T85">
            <v>0</v>
          </cell>
        </row>
        <row r="86">
          <cell r="A86" t="str">
            <v>080</v>
          </cell>
          <cell r="B86" t="str">
            <v>003</v>
          </cell>
          <cell r="C86" t="str">
            <v>HGF</v>
          </cell>
          <cell r="D86" t="str">
            <v>A080F0193</v>
          </cell>
          <cell r="E86" t="str">
            <v>AVENIR AUV LIMOUSIN COMMERCIAL LOCAL</v>
          </cell>
          <cell r="F86" t="str">
            <v>625101</v>
          </cell>
          <cell r="G86" t="str">
            <v>FRAIS KILOMETRIQUES</v>
          </cell>
          <cell r="H86" t="str">
            <v/>
          </cell>
          <cell r="I86" t="str">
            <v/>
          </cell>
          <cell r="J86" t="str">
            <v/>
          </cell>
          <cell r="K86" t="str">
            <v>KE</v>
          </cell>
          <cell r="L86" t="str">
            <v>11636236</v>
          </cell>
          <cell r="M86" t="str">
            <v>-</v>
          </cell>
          <cell r="N86" t="str">
            <v>2010004327</v>
          </cell>
          <cell r="O86" t="str">
            <v>E18539</v>
          </cell>
          <cell r="P86" t="str">
            <v>RASPAIL DAVID</v>
          </cell>
          <cell r="Q86">
            <v>444</v>
          </cell>
          <cell r="R86">
            <v>39877</v>
          </cell>
          <cell r="S86">
            <v>39884</v>
          </cell>
          <cell r="T86">
            <v>0</v>
          </cell>
        </row>
        <row r="87">
          <cell r="A87" t="str">
            <v>080</v>
          </cell>
          <cell r="B87" t="str">
            <v>003</v>
          </cell>
          <cell r="C87" t="str">
            <v>HGF</v>
          </cell>
          <cell r="D87" t="str">
            <v>A080F0193</v>
          </cell>
          <cell r="E87" t="str">
            <v>AVENIR AUV LIMOUSIN COMMERCIAL LOCAL</v>
          </cell>
          <cell r="F87" t="str">
            <v>625101</v>
          </cell>
          <cell r="G87" t="str">
            <v>FRAIS KILOMETRIQUES</v>
          </cell>
          <cell r="H87" t="str">
            <v/>
          </cell>
          <cell r="I87" t="str">
            <v/>
          </cell>
          <cell r="J87" t="str">
            <v/>
          </cell>
          <cell r="K87" t="str">
            <v>KE</v>
          </cell>
          <cell r="L87" t="str">
            <v>11636242</v>
          </cell>
          <cell r="M87" t="str">
            <v>-</v>
          </cell>
          <cell r="N87" t="str">
            <v>2010004334</v>
          </cell>
          <cell r="O87" t="str">
            <v>E18503</v>
          </cell>
          <cell r="P87" t="str">
            <v>TAILHARDAT ALEXANDRE</v>
          </cell>
          <cell r="Q87">
            <v>444</v>
          </cell>
          <cell r="R87">
            <v>39877</v>
          </cell>
          <cell r="S87">
            <v>39884</v>
          </cell>
          <cell r="T87">
            <v>0</v>
          </cell>
        </row>
        <row r="88">
          <cell r="A88" t="str">
            <v>080</v>
          </cell>
          <cell r="B88" t="str">
            <v>004</v>
          </cell>
          <cell r="C88" t="str">
            <v>HGF</v>
          </cell>
          <cell r="D88" t="str">
            <v>A080F0193</v>
          </cell>
          <cell r="E88" t="str">
            <v>AVENIR AUV LIMOUSIN COMMERCIAL LOCAL</v>
          </cell>
          <cell r="F88" t="str">
            <v>625101</v>
          </cell>
          <cell r="G88" t="str">
            <v>FRAIS KILOMETRIQUES</v>
          </cell>
          <cell r="H88" t="str">
            <v/>
          </cell>
          <cell r="I88" t="str">
            <v/>
          </cell>
          <cell r="J88" t="str">
            <v/>
          </cell>
          <cell r="K88" t="str">
            <v>KE</v>
          </cell>
          <cell r="L88" t="str">
            <v>11916343</v>
          </cell>
          <cell r="M88" t="str">
            <v>-</v>
          </cell>
          <cell r="N88" t="str">
            <v>2010000480</v>
          </cell>
          <cell r="O88" t="str">
            <v>E17701</v>
          </cell>
          <cell r="P88" t="str">
            <v>CHRISTAUFOUR VINCENT</v>
          </cell>
          <cell r="Q88">
            <v>444</v>
          </cell>
          <cell r="R88">
            <v>39910</v>
          </cell>
          <cell r="S88">
            <v>39913</v>
          </cell>
          <cell r="T88">
            <v>0</v>
          </cell>
        </row>
        <row r="89">
          <cell r="A89" t="str">
            <v>080</v>
          </cell>
          <cell r="B89" t="str">
            <v>004</v>
          </cell>
          <cell r="C89" t="str">
            <v>HGF</v>
          </cell>
          <cell r="D89" t="str">
            <v>A080F0193</v>
          </cell>
          <cell r="E89" t="str">
            <v>AVENIR AUV LIMOUSIN COMMERCIAL LOCAL</v>
          </cell>
          <cell r="F89" t="str">
            <v>625101</v>
          </cell>
          <cell r="G89" t="str">
            <v>FRAIS KILOMETRIQUES</v>
          </cell>
          <cell r="H89" t="str">
            <v/>
          </cell>
          <cell r="I89" t="str">
            <v/>
          </cell>
          <cell r="J89" t="str">
            <v/>
          </cell>
          <cell r="K89" t="str">
            <v>KE</v>
          </cell>
          <cell r="L89" t="str">
            <v>11916344</v>
          </cell>
          <cell r="M89" t="str">
            <v>-</v>
          </cell>
          <cell r="N89" t="str">
            <v>2010000481</v>
          </cell>
          <cell r="O89" t="str">
            <v>E8681614</v>
          </cell>
          <cell r="P89" t="str">
            <v>BARLET JEAN-FRANCOIS</v>
          </cell>
          <cell r="Q89">
            <v>515</v>
          </cell>
          <cell r="R89">
            <v>39910</v>
          </cell>
          <cell r="S89">
            <v>39913</v>
          </cell>
          <cell r="T89">
            <v>0</v>
          </cell>
        </row>
        <row r="90">
          <cell r="A90" t="str">
            <v>080</v>
          </cell>
          <cell r="B90" t="str">
            <v>004</v>
          </cell>
          <cell r="C90" t="str">
            <v>HGF</v>
          </cell>
          <cell r="D90" t="str">
            <v>A080F0193</v>
          </cell>
          <cell r="E90" t="str">
            <v>AVENIR AUV LIMOUSIN COMMERCIAL LOCAL</v>
          </cell>
          <cell r="F90" t="str">
            <v>625101</v>
          </cell>
          <cell r="G90" t="str">
            <v>FRAIS KILOMETRIQUES</v>
          </cell>
          <cell r="H90" t="str">
            <v/>
          </cell>
          <cell r="I90" t="str">
            <v/>
          </cell>
          <cell r="J90" t="str">
            <v/>
          </cell>
          <cell r="K90" t="str">
            <v>KE</v>
          </cell>
          <cell r="L90" t="str">
            <v>11916349</v>
          </cell>
          <cell r="M90" t="str">
            <v>-</v>
          </cell>
          <cell r="N90" t="str">
            <v>2010000485</v>
          </cell>
          <cell r="O90" t="str">
            <v>E8681611</v>
          </cell>
          <cell r="P90" t="str">
            <v>LANGENIEUX HUGUES</v>
          </cell>
          <cell r="Q90">
            <v>515</v>
          </cell>
          <cell r="R90">
            <v>39910</v>
          </cell>
          <cell r="S90">
            <v>39913</v>
          </cell>
          <cell r="T90">
            <v>0</v>
          </cell>
        </row>
        <row r="91">
          <cell r="A91" t="str">
            <v>080</v>
          </cell>
          <cell r="B91" t="str">
            <v>004</v>
          </cell>
          <cell r="C91" t="str">
            <v>HGF</v>
          </cell>
          <cell r="D91" t="str">
            <v>A080F0193</v>
          </cell>
          <cell r="E91" t="str">
            <v>AVENIR AUV LIMOUSIN COMMERCIAL LOCAL</v>
          </cell>
          <cell r="F91" t="str">
            <v>625101</v>
          </cell>
          <cell r="G91" t="str">
            <v>FRAIS KILOMETRIQUES</v>
          </cell>
          <cell r="H91" t="str">
            <v/>
          </cell>
          <cell r="I91" t="str">
            <v/>
          </cell>
          <cell r="J91" t="str">
            <v/>
          </cell>
          <cell r="K91" t="str">
            <v>KE</v>
          </cell>
          <cell r="L91" t="str">
            <v>11916352</v>
          </cell>
          <cell r="M91" t="str">
            <v>-</v>
          </cell>
          <cell r="N91" t="str">
            <v>2010000488</v>
          </cell>
          <cell r="O91" t="str">
            <v>E12639</v>
          </cell>
          <cell r="P91" t="str">
            <v>PESTRE THIERRY</v>
          </cell>
          <cell r="Q91">
            <v>444</v>
          </cell>
          <cell r="R91">
            <v>39910</v>
          </cell>
          <cell r="S91">
            <v>39913</v>
          </cell>
          <cell r="T91">
            <v>0</v>
          </cell>
        </row>
        <row r="92">
          <cell r="A92" t="str">
            <v>080</v>
          </cell>
          <cell r="B92" t="str">
            <v>004</v>
          </cell>
          <cell r="C92" t="str">
            <v>HGF</v>
          </cell>
          <cell r="D92" t="str">
            <v>A080F0193</v>
          </cell>
          <cell r="E92" t="str">
            <v>AVENIR AUV LIMOUSIN COMMERCIAL LOCAL</v>
          </cell>
          <cell r="F92" t="str">
            <v>625101</v>
          </cell>
          <cell r="G92" t="str">
            <v>FRAIS KILOMETRIQUES</v>
          </cell>
          <cell r="H92" t="str">
            <v/>
          </cell>
          <cell r="I92" t="str">
            <v/>
          </cell>
          <cell r="J92" t="str">
            <v/>
          </cell>
          <cell r="K92" t="str">
            <v>KE</v>
          </cell>
          <cell r="L92" t="str">
            <v>11916353</v>
          </cell>
          <cell r="M92" t="str">
            <v>-</v>
          </cell>
          <cell r="N92" t="str">
            <v>2010000489</v>
          </cell>
          <cell r="O92" t="str">
            <v>E18539</v>
          </cell>
          <cell r="P92" t="str">
            <v>RASPAIL DAVID</v>
          </cell>
          <cell r="Q92">
            <v>444</v>
          </cell>
          <cell r="R92">
            <v>39910</v>
          </cell>
          <cell r="S92">
            <v>39913</v>
          </cell>
          <cell r="T92">
            <v>0</v>
          </cell>
        </row>
        <row r="93">
          <cell r="A93" t="str">
            <v>080</v>
          </cell>
          <cell r="B93" t="str">
            <v>004</v>
          </cell>
          <cell r="C93" t="str">
            <v>HGF</v>
          </cell>
          <cell r="D93" t="str">
            <v>A080F0193</v>
          </cell>
          <cell r="E93" t="str">
            <v>AVENIR AUV LIMOUSIN COMMERCIAL LOCAL</v>
          </cell>
          <cell r="F93" t="str">
            <v>625101</v>
          </cell>
          <cell r="G93" t="str">
            <v>FRAIS KILOMETRIQUES</v>
          </cell>
          <cell r="H93" t="str">
            <v/>
          </cell>
          <cell r="I93" t="str">
            <v/>
          </cell>
          <cell r="J93" t="str">
            <v/>
          </cell>
          <cell r="K93" t="str">
            <v>KE</v>
          </cell>
          <cell r="L93" t="str">
            <v>11916355</v>
          </cell>
          <cell r="M93" t="str">
            <v>-</v>
          </cell>
          <cell r="N93" t="str">
            <v>2010000491</v>
          </cell>
          <cell r="O93" t="str">
            <v>E18503</v>
          </cell>
          <cell r="P93" t="str">
            <v>TAILHARDAT ALEXANDRE</v>
          </cell>
          <cell r="Q93">
            <v>444</v>
          </cell>
          <cell r="R93">
            <v>39910</v>
          </cell>
          <cell r="S93">
            <v>39913</v>
          </cell>
          <cell r="T93">
            <v>0</v>
          </cell>
        </row>
        <row r="94">
          <cell r="A94" t="str">
            <v>080</v>
          </cell>
          <cell r="B94" t="str">
            <v>001</v>
          </cell>
          <cell r="C94" t="str">
            <v>HGF</v>
          </cell>
          <cell r="D94" t="str">
            <v>A080F0193</v>
          </cell>
          <cell r="E94" t="str">
            <v>AVENIR AUV LIMOUSIN COMMERCIAL LOCAL</v>
          </cell>
          <cell r="F94" t="str">
            <v>625101</v>
          </cell>
          <cell r="G94" t="str">
            <v>FRAIS KILOMETRIQUES</v>
          </cell>
          <cell r="H94" t="str">
            <v/>
          </cell>
          <cell r="I94" t="str">
            <v/>
          </cell>
          <cell r="J94" t="str">
            <v/>
          </cell>
          <cell r="K94" t="str">
            <v>KE</v>
          </cell>
          <cell r="L94" t="str">
            <v>10994093</v>
          </cell>
          <cell r="M94" t="str">
            <v>-</v>
          </cell>
          <cell r="N94" t="str">
            <v>2010000132</v>
          </cell>
          <cell r="O94" t="str">
            <v>E8681614</v>
          </cell>
          <cell r="P94" t="str">
            <v>BARLET JEAN-FRANCOIS</v>
          </cell>
          <cell r="Q94">
            <v>515</v>
          </cell>
          <cell r="R94">
            <v>39819</v>
          </cell>
          <cell r="S94">
            <v>39827</v>
          </cell>
          <cell r="T94">
            <v>0</v>
          </cell>
        </row>
        <row r="95">
          <cell r="A95" t="str">
            <v>080</v>
          </cell>
          <cell r="B95" t="str">
            <v>001</v>
          </cell>
          <cell r="C95" t="str">
            <v>HGF</v>
          </cell>
          <cell r="D95" t="str">
            <v>A080F0193</v>
          </cell>
          <cell r="E95" t="str">
            <v>AVENIR AUV LIMOUSIN COMMERCIAL LOCAL</v>
          </cell>
          <cell r="F95" t="str">
            <v>625101</v>
          </cell>
          <cell r="G95" t="str">
            <v>FRAIS KILOMETRIQUES</v>
          </cell>
          <cell r="H95" t="str">
            <v/>
          </cell>
          <cell r="I95" t="str">
            <v/>
          </cell>
          <cell r="J95" t="str">
            <v/>
          </cell>
          <cell r="K95" t="str">
            <v>KE</v>
          </cell>
          <cell r="L95" t="str">
            <v>10994096</v>
          </cell>
          <cell r="M95" t="str">
            <v>-</v>
          </cell>
          <cell r="N95" t="str">
            <v>2010000135</v>
          </cell>
          <cell r="O95" t="str">
            <v>E17701</v>
          </cell>
          <cell r="P95" t="str">
            <v>CHRISTAUFOUR VINCENT</v>
          </cell>
          <cell r="Q95">
            <v>444</v>
          </cell>
          <cell r="R95">
            <v>39819</v>
          </cell>
          <cell r="S95">
            <v>39827</v>
          </cell>
          <cell r="T95">
            <v>0</v>
          </cell>
        </row>
        <row r="96">
          <cell r="A96" t="str">
            <v>080</v>
          </cell>
          <cell r="B96" t="str">
            <v>001</v>
          </cell>
          <cell r="C96" t="str">
            <v>HGF</v>
          </cell>
          <cell r="D96" t="str">
            <v>A080F0193</v>
          </cell>
          <cell r="E96" t="str">
            <v>AVENIR AUV LIMOUSIN COMMERCIAL LOCAL</v>
          </cell>
          <cell r="F96" t="str">
            <v>625101</v>
          </cell>
          <cell r="G96" t="str">
            <v>FRAIS KILOMETRIQUES</v>
          </cell>
          <cell r="H96" t="str">
            <v/>
          </cell>
          <cell r="I96" t="str">
            <v/>
          </cell>
          <cell r="J96" t="str">
            <v/>
          </cell>
          <cell r="K96" t="str">
            <v>KE</v>
          </cell>
          <cell r="L96" t="str">
            <v>10994099</v>
          </cell>
          <cell r="M96" t="str">
            <v>-</v>
          </cell>
          <cell r="N96" t="str">
            <v>2010000138</v>
          </cell>
          <cell r="O96" t="str">
            <v>E8681611</v>
          </cell>
          <cell r="P96" t="str">
            <v>LANGENIEUX HUGUES</v>
          </cell>
          <cell r="Q96">
            <v>515</v>
          </cell>
          <cell r="R96">
            <v>39819</v>
          </cell>
          <cell r="S96">
            <v>39827</v>
          </cell>
          <cell r="T96">
            <v>0</v>
          </cell>
        </row>
        <row r="97">
          <cell r="A97" t="str">
            <v>080</v>
          </cell>
          <cell r="B97" t="str">
            <v>001</v>
          </cell>
          <cell r="C97" t="str">
            <v>HGF</v>
          </cell>
          <cell r="D97" t="str">
            <v>A080F0193</v>
          </cell>
          <cell r="E97" t="str">
            <v>AVENIR AUV LIMOUSIN COMMERCIAL LOCAL</v>
          </cell>
          <cell r="F97" t="str">
            <v>625101</v>
          </cell>
          <cell r="G97" t="str">
            <v>FRAIS KILOMETRIQUES</v>
          </cell>
          <cell r="H97" t="str">
            <v/>
          </cell>
          <cell r="I97" t="str">
            <v/>
          </cell>
          <cell r="J97" t="str">
            <v/>
          </cell>
          <cell r="K97" t="str">
            <v>KE</v>
          </cell>
          <cell r="L97" t="str">
            <v>10994103</v>
          </cell>
          <cell r="M97" t="str">
            <v>-</v>
          </cell>
          <cell r="N97" t="str">
            <v>2010000142</v>
          </cell>
          <cell r="O97" t="str">
            <v>E12639</v>
          </cell>
          <cell r="P97" t="str">
            <v>PESTRE THIERRY</v>
          </cell>
          <cell r="Q97">
            <v>444</v>
          </cell>
          <cell r="R97">
            <v>39819</v>
          </cell>
          <cell r="S97">
            <v>39827</v>
          </cell>
          <cell r="T97">
            <v>0</v>
          </cell>
        </row>
        <row r="98">
          <cell r="A98" t="str">
            <v>080</v>
          </cell>
          <cell r="B98" t="str">
            <v>001</v>
          </cell>
          <cell r="C98" t="str">
            <v>HGF</v>
          </cell>
          <cell r="D98" t="str">
            <v>A080F0193</v>
          </cell>
          <cell r="E98" t="str">
            <v>AVENIR AUV LIMOUSIN COMMERCIAL LOCAL</v>
          </cell>
          <cell r="F98" t="str">
            <v>625101</v>
          </cell>
          <cell r="G98" t="str">
            <v>FRAIS KILOMETRIQUES</v>
          </cell>
          <cell r="H98" t="str">
            <v/>
          </cell>
          <cell r="I98" t="str">
            <v/>
          </cell>
          <cell r="J98" t="str">
            <v/>
          </cell>
          <cell r="K98" t="str">
            <v>KE</v>
          </cell>
          <cell r="L98" t="str">
            <v>10994105</v>
          </cell>
          <cell r="M98" t="str">
            <v>-</v>
          </cell>
          <cell r="N98" t="str">
            <v>2010000144</v>
          </cell>
          <cell r="O98" t="str">
            <v>E18503</v>
          </cell>
          <cell r="P98" t="str">
            <v>TAILHARDAT ALEXANDRE</v>
          </cell>
          <cell r="Q98">
            <v>222</v>
          </cell>
          <cell r="R98">
            <v>39819</v>
          </cell>
          <cell r="S98">
            <v>39827</v>
          </cell>
          <cell r="T98">
            <v>0</v>
          </cell>
        </row>
        <row r="99">
          <cell r="A99" t="str">
            <v>080</v>
          </cell>
          <cell r="B99" t="str">
            <v>003</v>
          </cell>
          <cell r="C99" t="str">
            <v>HGF</v>
          </cell>
          <cell r="D99" t="str">
            <v>A080F0193</v>
          </cell>
          <cell r="E99" t="str">
            <v>AVENIR AUV LIMOUSIN COMMERCIAL LOCAL</v>
          </cell>
          <cell r="F99" t="str">
            <v>625102</v>
          </cell>
          <cell r="G99" t="str">
            <v>VOYAGE DEPLACEMENT DIVERS</v>
          </cell>
          <cell r="H99" t="str">
            <v/>
          </cell>
          <cell r="I99" t="str">
            <v/>
          </cell>
          <cell r="J99" t="str">
            <v/>
          </cell>
          <cell r="K99" t="str">
            <v>KR</v>
          </cell>
          <cell r="L99" t="str">
            <v>11639069</v>
          </cell>
          <cell r="M99" t="str">
            <v>FRAIS DEPLACEMENT MISSIONS RECRUTEMENTS</v>
          </cell>
          <cell r="N99" t="str">
            <v>8001931</v>
          </cell>
          <cell r="O99" t="str">
            <v>53651</v>
          </cell>
          <cell r="P99" t="str">
            <v>MANAGING</v>
          </cell>
          <cell r="Q99">
            <v>236.73</v>
          </cell>
          <cell r="R99">
            <v>39884</v>
          </cell>
          <cell r="S99">
            <v>39884</v>
          </cell>
          <cell r="T99">
            <v>0</v>
          </cell>
        </row>
        <row r="100">
          <cell r="A100" t="str">
            <v>080</v>
          </cell>
          <cell r="B100" t="str">
            <v>002</v>
          </cell>
          <cell r="C100" t="str">
            <v>HGF</v>
          </cell>
          <cell r="D100" t="str">
            <v>A080F0193</v>
          </cell>
          <cell r="E100" t="str">
            <v>AVENIR AUV LIMOUSIN COMMERCIAL LOCAL</v>
          </cell>
          <cell r="F100" t="str">
            <v>625600</v>
          </cell>
          <cell r="G100" t="str">
            <v>MISSIONS ET FRAIS</v>
          </cell>
          <cell r="H100" t="str">
            <v/>
          </cell>
          <cell r="I100" t="str">
            <v/>
          </cell>
          <cell r="J100" t="str">
            <v/>
          </cell>
          <cell r="K100" t="str">
            <v>KE</v>
          </cell>
          <cell r="L100" t="str">
            <v>11347905</v>
          </cell>
          <cell r="M100" t="str">
            <v>-</v>
          </cell>
          <cell r="N100" t="str">
            <v>2010000355</v>
          </cell>
          <cell r="O100" t="str">
            <v>E8030073</v>
          </cell>
          <cell r="P100" t="str">
            <v>BERANGER DENIS</v>
          </cell>
          <cell r="Q100">
            <v>31.46</v>
          </cell>
          <cell r="R100">
            <v>39855</v>
          </cell>
          <cell r="S100">
            <v>39856</v>
          </cell>
          <cell r="T100">
            <v>0</v>
          </cell>
        </row>
        <row r="101">
          <cell r="A101" t="str">
            <v>080</v>
          </cell>
          <cell r="B101" t="str">
            <v>002</v>
          </cell>
          <cell r="C101" t="str">
            <v>HGF</v>
          </cell>
          <cell r="D101" t="str">
            <v>A080F0193</v>
          </cell>
          <cell r="E101" t="str">
            <v>AVENIR AUV LIMOUSIN COMMERCIAL LOCAL</v>
          </cell>
          <cell r="F101" t="str">
            <v>625600</v>
          </cell>
          <cell r="G101" t="str">
            <v>MISSIONS ET FRAIS</v>
          </cell>
          <cell r="H101" t="str">
            <v/>
          </cell>
          <cell r="I101" t="str">
            <v/>
          </cell>
          <cell r="J101" t="str">
            <v/>
          </cell>
          <cell r="K101" t="str">
            <v>KE</v>
          </cell>
          <cell r="L101" t="str">
            <v>11348023</v>
          </cell>
          <cell r="M101" t="str">
            <v>-</v>
          </cell>
          <cell r="N101" t="str">
            <v>2010002387</v>
          </cell>
          <cell r="O101" t="str">
            <v>E8681614</v>
          </cell>
          <cell r="P101" t="str">
            <v>BARLET JEAN-FRANCOIS</v>
          </cell>
          <cell r="Q101">
            <v>50</v>
          </cell>
          <cell r="R101">
            <v>39850</v>
          </cell>
          <cell r="S101">
            <v>39856</v>
          </cell>
          <cell r="T101">
            <v>0</v>
          </cell>
        </row>
        <row r="102">
          <cell r="A102" t="str">
            <v>080</v>
          </cell>
          <cell r="B102" t="str">
            <v>002</v>
          </cell>
          <cell r="C102" t="str">
            <v>HGF</v>
          </cell>
          <cell r="D102" t="str">
            <v>A080F0193</v>
          </cell>
          <cell r="E102" t="str">
            <v>AVENIR AUV LIMOUSIN COMMERCIAL LOCAL</v>
          </cell>
          <cell r="F102" t="str">
            <v>625600</v>
          </cell>
          <cell r="G102" t="str">
            <v>MISSIONS ET FRAIS</v>
          </cell>
          <cell r="H102" t="str">
            <v/>
          </cell>
          <cell r="I102" t="str">
            <v/>
          </cell>
          <cell r="J102" t="str">
            <v/>
          </cell>
          <cell r="K102" t="str">
            <v>KE</v>
          </cell>
          <cell r="L102" t="str">
            <v>11348026</v>
          </cell>
          <cell r="M102" t="str">
            <v>-</v>
          </cell>
          <cell r="N102" t="str">
            <v>2010002390</v>
          </cell>
          <cell r="O102" t="str">
            <v>E11742</v>
          </cell>
          <cell r="P102" t="str">
            <v>BENALI-RUIZ SABRINA</v>
          </cell>
          <cell r="Q102">
            <v>21.32</v>
          </cell>
          <cell r="R102">
            <v>39850</v>
          </cell>
          <cell r="S102">
            <v>39856</v>
          </cell>
          <cell r="T102">
            <v>0</v>
          </cell>
        </row>
        <row r="103">
          <cell r="A103" t="str">
            <v>080</v>
          </cell>
          <cell r="B103" t="str">
            <v>002</v>
          </cell>
          <cell r="C103" t="str">
            <v>HGF</v>
          </cell>
          <cell r="D103" t="str">
            <v>A080F0193</v>
          </cell>
          <cell r="E103" t="str">
            <v>AVENIR AUV LIMOUSIN COMMERCIAL LOCAL</v>
          </cell>
          <cell r="F103" t="str">
            <v>625600</v>
          </cell>
          <cell r="G103" t="str">
            <v>MISSIONS ET FRAIS</v>
          </cell>
          <cell r="H103" t="str">
            <v/>
          </cell>
          <cell r="I103" t="str">
            <v/>
          </cell>
          <cell r="J103" t="str">
            <v/>
          </cell>
          <cell r="K103" t="str">
            <v>KE</v>
          </cell>
          <cell r="L103" t="str">
            <v>11348027</v>
          </cell>
          <cell r="M103" t="str">
            <v>-</v>
          </cell>
          <cell r="N103" t="str">
            <v>2010002391</v>
          </cell>
          <cell r="O103" t="str">
            <v>E17701</v>
          </cell>
          <cell r="P103" t="str">
            <v>CHRISTAUFOUR VINCENT</v>
          </cell>
          <cell r="Q103">
            <v>15.47</v>
          </cell>
          <cell r="R103">
            <v>39850</v>
          </cell>
          <cell r="S103">
            <v>39856</v>
          </cell>
          <cell r="T103">
            <v>0</v>
          </cell>
        </row>
        <row r="104">
          <cell r="A104" t="str">
            <v>080</v>
          </cell>
          <cell r="B104" t="str">
            <v>002</v>
          </cell>
          <cell r="C104" t="str">
            <v>HGF</v>
          </cell>
          <cell r="D104" t="str">
            <v>A080F0193</v>
          </cell>
          <cell r="E104" t="str">
            <v>AVENIR AUV LIMOUSIN COMMERCIAL LOCAL</v>
          </cell>
          <cell r="F104" t="str">
            <v>625600</v>
          </cell>
          <cell r="G104" t="str">
            <v>MISSIONS ET FRAIS</v>
          </cell>
          <cell r="H104" t="str">
            <v/>
          </cell>
          <cell r="I104" t="str">
            <v/>
          </cell>
          <cell r="J104" t="str">
            <v/>
          </cell>
          <cell r="K104" t="str">
            <v>KE</v>
          </cell>
          <cell r="L104" t="str">
            <v>11348029</v>
          </cell>
          <cell r="M104" t="str">
            <v>-</v>
          </cell>
          <cell r="N104" t="str">
            <v>2010002393</v>
          </cell>
          <cell r="O104" t="str">
            <v>E8681601</v>
          </cell>
          <cell r="P104" t="str">
            <v>DIMON ERIC</v>
          </cell>
          <cell r="Q104">
            <v>50</v>
          </cell>
          <cell r="R104">
            <v>39850</v>
          </cell>
          <cell r="S104">
            <v>39856</v>
          </cell>
          <cell r="T104">
            <v>0</v>
          </cell>
        </row>
        <row r="105">
          <cell r="A105" t="str">
            <v>080</v>
          </cell>
          <cell r="B105" t="str">
            <v>002</v>
          </cell>
          <cell r="C105" t="str">
            <v>HGF</v>
          </cell>
          <cell r="D105" t="str">
            <v>A080F0193</v>
          </cell>
          <cell r="E105" t="str">
            <v>AVENIR AUV LIMOUSIN COMMERCIAL LOCAL</v>
          </cell>
          <cell r="F105" t="str">
            <v>625600</v>
          </cell>
          <cell r="G105" t="str">
            <v>MISSIONS ET FRAIS</v>
          </cell>
          <cell r="H105" t="str">
            <v/>
          </cell>
          <cell r="I105" t="str">
            <v/>
          </cell>
          <cell r="J105" t="str">
            <v/>
          </cell>
          <cell r="K105" t="str">
            <v>KE</v>
          </cell>
          <cell r="L105" t="str">
            <v>11348031</v>
          </cell>
          <cell r="M105" t="str">
            <v>-</v>
          </cell>
          <cell r="N105" t="str">
            <v>2010002395</v>
          </cell>
          <cell r="O105" t="str">
            <v>E8681611</v>
          </cell>
          <cell r="P105" t="str">
            <v>LANGENIEUX HUGUES</v>
          </cell>
          <cell r="Q105">
            <v>19.899999999999999</v>
          </cell>
          <cell r="R105">
            <v>39850</v>
          </cell>
          <cell r="S105">
            <v>39856</v>
          </cell>
          <cell r="T105">
            <v>0</v>
          </cell>
        </row>
        <row r="106">
          <cell r="A106" t="str">
            <v>080</v>
          </cell>
          <cell r="B106" t="str">
            <v>002</v>
          </cell>
          <cell r="C106" t="str">
            <v>HGF</v>
          </cell>
          <cell r="D106" t="str">
            <v>A080F0193</v>
          </cell>
          <cell r="E106" t="str">
            <v>AVENIR AUV LIMOUSIN COMMERCIAL LOCAL</v>
          </cell>
          <cell r="F106" t="str">
            <v>625600</v>
          </cell>
          <cell r="G106" t="str">
            <v>MISSIONS ET FRAIS</v>
          </cell>
          <cell r="H106" t="str">
            <v/>
          </cell>
          <cell r="I106" t="str">
            <v/>
          </cell>
          <cell r="J106" t="str">
            <v/>
          </cell>
          <cell r="K106" t="str">
            <v>KE</v>
          </cell>
          <cell r="L106" t="str">
            <v>11348034</v>
          </cell>
          <cell r="M106" t="str">
            <v>-</v>
          </cell>
          <cell r="N106" t="str">
            <v>2010002398</v>
          </cell>
          <cell r="O106" t="str">
            <v>E12639</v>
          </cell>
          <cell r="P106" t="str">
            <v>PESTRE THIERRY</v>
          </cell>
          <cell r="Q106">
            <v>42.65</v>
          </cell>
          <cell r="R106">
            <v>39850</v>
          </cell>
          <cell r="S106">
            <v>39856</v>
          </cell>
          <cell r="T106">
            <v>0</v>
          </cell>
        </row>
        <row r="107">
          <cell r="A107" t="str">
            <v>080</v>
          </cell>
          <cell r="B107" t="str">
            <v>002</v>
          </cell>
          <cell r="C107" t="str">
            <v>HGF</v>
          </cell>
          <cell r="D107" t="str">
            <v>A080F0193</v>
          </cell>
          <cell r="E107" t="str">
            <v>AVENIR AUV LIMOUSIN COMMERCIAL LOCAL</v>
          </cell>
          <cell r="F107" t="str">
            <v>625600</v>
          </cell>
          <cell r="G107" t="str">
            <v>MISSIONS ET FRAIS</v>
          </cell>
          <cell r="H107" t="str">
            <v/>
          </cell>
          <cell r="I107" t="str">
            <v/>
          </cell>
          <cell r="J107" t="str">
            <v/>
          </cell>
          <cell r="K107" t="str">
            <v>KE</v>
          </cell>
          <cell r="L107" t="str">
            <v>11348034</v>
          </cell>
          <cell r="M107" t="str">
            <v>-</v>
          </cell>
          <cell r="N107" t="str">
            <v>2010002398</v>
          </cell>
          <cell r="O107" t="str">
            <v>E12639</v>
          </cell>
          <cell r="P107" t="str">
            <v>PESTRE THIERRY</v>
          </cell>
          <cell r="Q107">
            <v>5.2</v>
          </cell>
          <cell r="R107">
            <v>39850</v>
          </cell>
          <cell r="S107">
            <v>39856</v>
          </cell>
          <cell r="T107">
            <v>0</v>
          </cell>
        </row>
        <row r="108">
          <cell r="A108" t="str">
            <v>080</v>
          </cell>
          <cell r="B108" t="str">
            <v>003</v>
          </cell>
          <cell r="C108" t="str">
            <v>HGF</v>
          </cell>
          <cell r="D108" t="str">
            <v>A080F0193</v>
          </cell>
          <cell r="E108" t="str">
            <v>AVENIR AUV LIMOUSIN COMMERCIAL LOCAL</v>
          </cell>
          <cell r="F108" t="str">
            <v>625600</v>
          </cell>
          <cell r="G108" t="str">
            <v>MISSIONS ET FRAIS</v>
          </cell>
          <cell r="H108" t="str">
            <v/>
          </cell>
          <cell r="I108" t="str">
            <v/>
          </cell>
          <cell r="J108" t="str">
            <v/>
          </cell>
          <cell r="K108" t="str">
            <v>KE</v>
          </cell>
          <cell r="L108" t="str">
            <v>11636138</v>
          </cell>
          <cell r="M108" t="str">
            <v>-</v>
          </cell>
          <cell r="N108" t="str">
            <v>2010003488</v>
          </cell>
          <cell r="O108" t="str">
            <v>E8030073</v>
          </cell>
          <cell r="P108" t="str">
            <v>BERANGER DENIS</v>
          </cell>
          <cell r="Q108">
            <v>94</v>
          </cell>
          <cell r="R108">
            <v>39884</v>
          </cell>
          <cell r="S108">
            <v>39884</v>
          </cell>
          <cell r="T108">
            <v>0</v>
          </cell>
        </row>
        <row r="109">
          <cell r="A109" t="str">
            <v>080</v>
          </cell>
          <cell r="B109" t="str">
            <v>003</v>
          </cell>
          <cell r="C109" t="str">
            <v>HGF</v>
          </cell>
          <cell r="D109" t="str">
            <v>A080F0193</v>
          </cell>
          <cell r="E109" t="str">
            <v>AVENIR AUV LIMOUSIN COMMERCIAL LOCAL</v>
          </cell>
          <cell r="F109" t="str">
            <v>625600</v>
          </cell>
          <cell r="G109" t="str">
            <v>MISSIONS ET FRAIS</v>
          </cell>
          <cell r="H109" t="str">
            <v/>
          </cell>
          <cell r="I109" t="str">
            <v/>
          </cell>
          <cell r="J109" t="str">
            <v/>
          </cell>
          <cell r="K109" t="str">
            <v>KE</v>
          </cell>
          <cell r="L109" t="str">
            <v>11636223</v>
          </cell>
          <cell r="M109" t="str">
            <v>-</v>
          </cell>
          <cell r="N109" t="str">
            <v>2010004316</v>
          </cell>
          <cell r="O109" t="str">
            <v>E8681614</v>
          </cell>
          <cell r="P109" t="str">
            <v>BARLET JEAN-FRANCOIS</v>
          </cell>
          <cell r="Q109">
            <v>50</v>
          </cell>
          <cell r="R109">
            <v>39877</v>
          </cell>
          <cell r="S109">
            <v>39884</v>
          </cell>
          <cell r="T109">
            <v>0</v>
          </cell>
        </row>
        <row r="110">
          <cell r="A110" t="str">
            <v>080</v>
          </cell>
          <cell r="B110" t="str">
            <v>003</v>
          </cell>
          <cell r="C110" t="str">
            <v>HGF</v>
          </cell>
          <cell r="D110" t="str">
            <v>A080F0193</v>
          </cell>
          <cell r="E110" t="str">
            <v>AVENIR AUV LIMOUSIN COMMERCIAL LOCAL</v>
          </cell>
          <cell r="F110" t="str">
            <v>625600</v>
          </cell>
          <cell r="G110" t="str">
            <v>MISSIONS ET FRAIS</v>
          </cell>
          <cell r="H110" t="str">
            <v/>
          </cell>
          <cell r="I110" t="str">
            <v/>
          </cell>
          <cell r="J110" t="str">
            <v/>
          </cell>
          <cell r="K110" t="str">
            <v>KE</v>
          </cell>
          <cell r="L110" t="str">
            <v>11636235</v>
          </cell>
          <cell r="M110" t="str">
            <v>-</v>
          </cell>
          <cell r="N110" t="str">
            <v>2010004326</v>
          </cell>
          <cell r="O110" t="str">
            <v>E12639</v>
          </cell>
          <cell r="P110" t="str">
            <v>PESTRE THIERRY</v>
          </cell>
          <cell r="Q110">
            <v>27.59</v>
          </cell>
          <cell r="R110">
            <v>39877</v>
          </cell>
          <cell r="S110">
            <v>39884</v>
          </cell>
          <cell r="T110">
            <v>0</v>
          </cell>
        </row>
        <row r="111">
          <cell r="A111" t="str">
            <v>080</v>
          </cell>
          <cell r="B111" t="str">
            <v>003</v>
          </cell>
          <cell r="C111" t="str">
            <v>HGF</v>
          </cell>
          <cell r="D111" t="str">
            <v>A080F0193</v>
          </cell>
          <cell r="E111" t="str">
            <v>AVENIR AUV LIMOUSIN COMMERCIAL LOCAL</v>
          </cell>
          <cell r="F111" t="str">
            <v>625600</v>
          </cell>
          <cell r="G111" t="str">
            <v>MISSIONS ET FRAIS</v>
          </cell>
          <cell r="H111" t="str">
            <v/>
          </cell>
          <cell r="I111" t="str">
            <v/>
          </cell>
          <cell r="J111" t="str">
            <v/>
          </cell>
          <cell r="K111" t="str">
            <v>KE</v>
          </cell>
          <cell r="L111" t="str">
            <v>11636242</v>
          </cell>
          <cell r="M111" t="str">
            <v>-</v>
          </cell>
          <cell r="N111" t="str">
            <v>2010004334</v>
          </cell>
          <cell r="O111" t="str">
            <v>E18503</v>
          </cell>
          <cell r="P111" t="str">
            <v>TAILHARDAT ALEXANDRE</v>
          </cell>
          <cell r="Q111">
            <v>41.77</v>
          </cell>
          <cell r="R111">
            <v>39877</v>
          </cell>
          <cell r="S111">
            <v>39884</v>
          </cell>
          <cell r="T111">
            <v>0</v>
          </cell>
        </row>
        <row r="112">
          <cell r="A112" t="str">
            <v>080</v>
          </cell>
          <cell r="B112" t="str">
            <v>004</v>
          </cell>
          <cell r="C112" t="str">
            <v>HGF</v>
          </cell>
          <cell r="D112" t="str">
            <v>A080F0193</v>
          </cell>
          <cell r="E112" t="str">
            <v>AVENIR AUV LIMOUSIN COMMERCIAL LOCAL</v>
          </cell>
          <cell r="F112" t="str">
            <v>625600</v>
          </cell>
          <cell r="G112" t="str">
            <v>MISSIONS ET FRAIS</v>
          </cell>
          <cell r="H112" t="str">
            <v/>
          </cell>
          <cell r="I112" t="str">
            <v/>
          </cell>
          <cell r="J112" t="str">
            <v/>
          </cell>
          <cell r="K112" t="str">
            <v>KE</v>
          </cell>
          <cell r="L112" t="str">
            <v>11916343</v>
          </cell>
          <cell r="M112" t="str">
            <v>-</v>
          </cell>
          <cell r="N112" t="str">
            <v>2010000480</v>
          </cell>
          <cell r="O112" t="str">
            <v>E17701</v>
          </cell>
          <cell r="P112" t="str">
            <v>CHRISTAUFOUR VINCENT</v>
          </cell>
          <cell r="Q112">
            <v>13.5</v>
          </cell>
          <cell r="R112">
            <v>39910</v>
          </cell>
          <cell r="S112">
            <v>39913</v>
          </cell>
          <cell r="T112">
            <v>0</v>
          </cell>
        </row>
        <row r="113">
          <cell r="A113" t="str">
            <v>080</v>
          </cell>
          <cell r="B113" t="str">
            <v>004</v>
          </cell>
          <cell r="C113" t="str">
            <v>HGF</v>
          </cell>
          <cell r="D113" t="str">
            <v>A080F0193</v>
          </cell>
          <cell r="E113" t="str">
            <v>AVENIR AUV LIMOUSIN COMMERCIAL LOCAL</v>
          </cell>
          <cell r="F113" t="str">
            <v>625600</v>
          </cell>
          <cell r="G113" t="str">
            <v>MISSIONS ET FRAIS</v>
          </cell>
          <cell r="H113" t="str">
            <v/>
          </cell>
          <cell r="I113" t="str">
            <v/>
          </cell>
          <cell r="J113" t="str">
            <v/>
          </cell>
          <cell r="K113" t="str">
            <v>KE</v>
          </cell>
          <cell r="L113" t="str">
            <v>11916344</v>
          </cell>
          <cell r="M113" t="str">
            <v>-</v>
          </cell>
          <cell r="N113" t="str">
            <v>2010000481</v>
          </cell>
          <cell r="O113" t="str">
            <v>E8681614</v>
          </cell>
          <cell r="P113" t="str">
            <v>BARLET JEAN-FRANCOIS</v>
          </cell>
          <cell r="Q113">
            <v>50</v>
          </cell>
          <cell r="R113">
            <v>39910</v>
          </cell>
          <cell r="S113">
            <v>39913</v>
          </cell>
          <cell r="T113">
            <v>0</v>
          </cell>
        </row>
        <row r="114">
          <cell r="A114" t="str">
            <v>080</v>
          </cell>
          <cell r="B114" t="str">
            <v>004</v>
          </cell>
          <cell r="C114" t="str">
            <v>HGF</v>
          </cell>
          <cell r="D114" t="str">
            <v>A080F0193</v>
          </cell>
          <cell r="E114" t="str">
            <v>AVENIR AUV LIMOUSIN COMMERCIAL LOCAL</v>
          </cell>
          <cell r="F114" t="str">
            <v>625600</v>
          </cell>
          <cell r="G114" t="str">
            <v>MISSIONS ET FRAIS</v>
          </cell>
          <cell r="H114" t="str">
            <v/>
          </cell>
          <cell r="I114" t="str">
            <v/>
          </cell>
          <cell r="J114" t="str">
            <v/>
          </cell>
          <cell r="K114" t="str">
            <v>KE</v>
          </cell>
          <cell r="L114" t="str">
            <v>11916345</v>
          </cell>
          <cell r="M114" t="str">
            <v>-</v>
          </cell>
          <cell r="N114" t="str">
            <v>2010000482</v>
          </cell>
          <cell r="O114" t="str">
            <v>E8038029</v>
          </cell>
          <cell r="P114" t="str">
            <v>CSORE BRUNO</v>
          </cell>
          <cell r="Q114">
            <v>7.02</v>
          </cell>
          <cell r="R114">
            <v>39910</v>
          </cell>
          <cell r="S114">
            <v>39913</v>
          </cell>
          <cell r="T114">
            <v>0</v>
          </cell>
        </row>
        <row r="115">
          <cell r="A115" t="str">
            <v>080</v>
          </cell>
          <cell r="B115" t="str">
            <v>004</v>
          </cell>
          <cell r="C115" t="str">
            <v>HGF</v>
          </cell>
          <cell r="D115" t="str">
            <v>A080F0193</v>
          </cell>
          <cell r="E115" t="str">
            <v>AVENIR AUV LIMOUSIN COMMERCIAL LOCAL</v>
          </cell>
          <cell r="F115" t="str">
            <v>625600</v>
          </cell>
          <cell r="G115" t="str">
            <v>MISSIONS ET FRAIS</v>
          </cell>
          <cell r="H115" t="str">
            <v/>
          </cell>
          <cell r="I115" t="str">
            <v/>
          </cell>
          <cell r="J115" t="str">
            <v/>
          </cell>
          <cell r="K115" t="str">
            <v>KE</v>
          </cell>
          <cell r="L115" t="str">
            <v>11916349</v>
          </cell>
          <cell r="M115" t="str">
            <v>-</v>
          </cell>
          <cell r="N115" t="str">
            <v>2010000485</v>
          </cell>
          <cell r="O115" t="str">
            <v>E8681611</v>
          </cell>
          <cell r="P115" t="str">
            <v>LANGENIEUX HUGUES</v>
          </cell>
          <cell r="Q115">
            <v>25</v>
          </cell>
          <cell r="R115">
            <v>39910</v>
          </cell>
          <cell r="S115">
            <v>39913</v>
          </cell>
          <cell r="T115">
            <v>0</v>
          </cell>
        </row>
        <row r="116">
          <cell r="A116" t="str">
            <v>080</v>
          </cell>
          <cell r="B116" t="str">
            <v>004</v>
          </cell>
          <cell r="C116" t="str">
            <v>HGF</v>
          </cell>
          <cell r="D116" t="str">
            <v>A080F0193</v>
          </cell>
          <cell r="E116" t="str">
            <v>AVENIR AUV LIMOUSIN COMMERCIAL LOCAL</v>
          </cell>
          <cell r="F116" t="str">
            <v>625600</v>
          </cell>
          <cell r="G116" t="str">
            <v>MISSIONS ET FRAIS</v>
          </cell>
          <cell r="H116" t="str">
            <v/>
          </cell>
          <cell r="I116" t="str">
            <v/>
          </cell>
          <cell r="J116" t="str">
            <v/>
          </cell>
          <cell r="K116" t="str">
            <v>KE</v>
          </cell>
          <cell r="L116" t="str">
            <v>11916353</v>
          </cell>
          <cell r="M116" t="str">
            <v>-</v>
          </cell>
          <cell r="N116" t="str">
            <v>2010000489</v>
          </cell>
          <cell r="O116" t="str">
            <v>E18539</v>
          </cell>
          <cell r="P116" t="str">
            <v>RASPAIL DAVID</v>
          </cell>
          <cell r="Q116">
            <v>100</v>
          </cell>
          <cell r="R116">
            <v>39910</v>
          </cell>
          <cell r="S116">
            <v>39913</v>
          </cell>
          <cell r="T116">
            <v>0</v>
          </cell>
        </row>
        <row r="117">
          <cell r="A117" t="str">
            <v>080</v>
          </cell>
          <cell r="B117" t="str">
            <v>004</v>
          </cell>
          <cell r="C117" t="str">
            <v>HGF</v>
          </cell>
          <cell r="D117" t="str">
            <v>A080F0193</v>
          </cell>
          <cell r="E117" t="str">
            <v>AVENIR AUV LIMOUSIN COMMERCIAL LOCAL</v>
          </cell>
          <cell r="F117" t="str">
            <v>625600</v>
          </cell>
          <cell r="G117" t="str">
            <v>MISSIONS ET FRAIS</v>
          </cell>
          <cell r="H117" t="str">
            <v/>
          </cell>
          <cell r="I117" t="str">
            <v/>
          </cell>
          <cell r="J117" t="str">
            <v/>
          </cell>
          <cell r="K117" t="str">
            <v>KE</v>
          </cell>
          <cell r="L117" t="str">
            <v>11916353</v>
          </cell>
          <cell r="M117" t="str">
            <v>-</v>
          </cell>
          <cell r="N117" t="str">
            <v>2010000489</v>
          </cell>
          <cell r="O117" t="str">
            <v>E18539</v>
          </cell>
          <cell r="P117" t="str">
            <v>RASPAIL DAVID</v>
          </cell>
          <cell r="Q117">
            <v>8</v>
          </cell>
          <cell r="R117">
            <v>39910</v>
          </cell>
          <cell r="S117">
            <v>39913</v>
          </cell>
          <cell r="T117">
            <v>0</v>
          </cell>
        </row>
        <row r="118">
          <cell r="A118" t="str">
            <v>080</v>
          </cell>
          <cell r="B118" t="str">
            <v>004</v>
          </cell>
          <cell r="C118" t="str">
            <v>HGF</v>
          </cell>
          <cell r="D118" t="str">
            <v>A080F0193</v>
          </cell>
          <cell r="E118" t="str">
            <v>AVENIR AUV LIMOUSIN COMMERCIAL LOCAL</v>
          </cell>
          <cell r="F118" t="str">
            <v>625600</v>
          </cell>
          <cell r="G118" t="str">
            <v>MISSIONS ET FRAIS</v>
          </cell>
          <cell r="H118" t="str">
            <v/>
          </cell>
          <cell r="I118" t="str">
            <v/>
          </cell>
          <cell r="J118" t="str">
            <v/>
          </cell>
          <cell r="K118" t="str">
            <v>KE</v>
          </cell>
          <cell r="L118" t="str">
            <v>11916355</v>
          </cell>
          <cell r="M118" t="str">
            <v>-</v>
          </cell>
          <cell r="N118" t="str">
            <v>2010000491</v>
          </cell>
          <cell r="O118" t="str">
            <v>E18503</v>
          </cell>
          <cell r="P118" t="str">
            <v>TAILHARDAT ALEXANDRE</v>
          </cell>
          <cell r="Q118">
            <v>159.9</v>
          </cell>
          <cell r="R118">
            <v>39910</v>
          </cell>
          <cell r="S118">
            <v>39913</v>
          </cell>
          <cell r="T118">
            <v>0</v>
          </cell>
        </row>
        <row r="119">
          <cell r="A119" t="str">
            <v>080</v>
          </cell>
          <cell r="B119" t="str">
            <v>004</v>
          </cell>
          <cell r="C119" t="str">
            <v>HGF</v>
          </cell>
          <cell r="D119" t="str">
            <v>A080F0193</v>
          </cell>
          <cell r="E119" t="str">
            <v>AVENIR AUV LIMOUSIN COMMERCIAL LOCAL</v>
          </cell>
          <cell r="F119" t="str">
            <v>625600</v>
          </cell>
          <cell r="G119" t="str">
            <v>MISSIONS ET FRAIS</v>
          </cell>
          <cell r="H119" t="str">
            <v/>
          </cell>
          <cell r="I119" t="str">
            <v/>
          </cell>
          <cell r="J119" t="str">
            <v/>
          </cell>
          <cell r="K119" t="str">
            <v>KE</v>
          </cell>
          <cell r="L119" t="str">
            <v>11916355</v>
          </cell>
          <cell r="M119" t="str">
            <v>-</v>
          </cell>
          <cell r="N119" t="str">
            <v>2010000491</v>
          </cell>
          <cell r="O119" t="str">
            <v>E18503</v>
          </cell>
          <cell r="P119" t="str">
            <v>TAILHARDAT ALEXANDRE</v>
          </cell>
          <cell r="Q119">
            <v>16.13</v>
          </cell>
          <cell r="R119">
            <v>39910</v>
          </cell>
          <cell r="S119">
            <v>39913</v>
          </cell>
          <cell r="T119">
            <v>0</v>
          </cell>
        </row>
        <row r="120">
          <cell r="A120" t="str">
            <v>080</v>
          </cell>
          <cell r="B120" t="str">
            <v>001</v>
          </cell>
          <cell r="C120" t="str">
            <v>HGF</v>
          </cell>
          <cell r="D120" t="str">
            <v>A080F0193</v>
          </cell>
          <cell r="E120" t="str">
            <v>AVENIR AUV LIMOUSIN COMMERCIAL LOCAL</v>
          </cell>
          <cell r="F120" t="str">
            <v>625600</v>
          </cell>
          <cell r="G120" t="str">
            <v>MISSIONS ET FRAIS</v>
          </cell>
          <cell r="H120" t="str">
            <v/>
          </cell>
          <cell r="I120" t="str">
            <v/>
          </cell>
          <cell r="J120" t="str">
            <v/>
          </cell>
          <cell r="K120" t="str">
            <v>KE</v>
          </cell>
          <cell r="L120" t="str">
            <v>10994093</v>
          </cell>
          <cell r="M120" t="str">
            <v>-</v>
          </cell>
          <cell r="N120" t="str">
            <v>2010000132</v>
          </cell>
          <cell r="O120" t="str">
            <v>E8681614</v>
          </cell>
          <cell r="P120" t="str">
            <v>BARLET JEAN-FRANCOIS</v>
          </cell>
          <cell r="Q120">
            <v>50</v>
          </cell>
          <cell r="R120">
            <v>39819</v>
          </cell>
          <cell r="S120">
            <v>39827</v>
          </cell>
          <cell r="T120">
            <v>0</v>
          </cell>
        </row>
        <row r="121">
          <cell r="A121" t="str">
            <v>080</v>
          </cell>
          <cell r="B121" t="str">
            <v>001</v>
          </cell>
          <cell r="C121" t="str">
            <v>HGF</v>
          </cell>
          <cell r="D121" t="str">
            <v>A080F0193</v>
          </cell>
          <cell r="E121" t="str">
            <v>AVENIR AUV LIMOUSIN COMMERCIAL LOCAL</v>
          </cell>
          <cell r="F121" t="str">
            <v>625600</v>
          </cell>
          <cell r="G121" t="str">
            <v>MISSIONS ET FRAIS</v>
          </cell>
          <cell r="H121" t="str">
            <v/>
          </cell>
          <cell r="I121" t="str">
            <v/>
          </cell>
          <cell r="J121" t="str">
            <v/>
          </cell>
          <cell r="K121" t="str">
            <v>KE</v>
          </cell>
          <cell r="L121" t="str">
            <v>10994095</v>
          </cell>
          <cell r="M121" t="str">
            <v>-</v>
          </cell>
          <cell r="N121" t="str">
            <v>2010000134</v>
          </cell>
          <cell r="O121" t="str">
            <v>E11742</v>
          </cell>
          <cell r="P121" t="str">
            <v>BENALI-RUIZ SABRINA</v>
          </cell>
          <cell r="Q121">
            <v>7.8</v>
          </cell>
          <cell r="R121">
            <v>39819</v>
          </cell>
          <cell r="S121">
            <v>39827</v>
          </cell>
          <cell r="T121">
            <v>0</v>
          </cell>
        </row>
        <row r="122">
          <cell r="A122" t="str">
            <v>080</v>
          </cell>
          <cell r="B122" t="str">
            <v>001</v>
          </cell>
          <cell r="C122" t="str">
            <v>HGF</v>
          </cell>
          <cell r="D122" t="str">
            <v>A080F0193</v>
          </cell>
          <cell r="E122" t="str">
            <v>AVENIR AUV LIMOUSIN COMMERCIAL LOCAL</v>
          </cell>
          <cell r="F122" t="str">
            <v>625600</v>
          </cell>
          <cell r="G122" t="str">
            <v>MISSIONS ET FRAIS</v>
          </cell>
          <cell r="H122" t="str">
            <v/>
          </cell>
          <cell r="I122" t="str">
            <v/>
          </cell>
          <cell r="J122" t="str">
            <v/>
          </cell>
          <cell r="K122" t="str">
            <v>KE</v>
          </cell>
          <cell r="L122" t="str">
            <v>10994096</v>
          </cell>
          <cell r="M122" t="str">
            <v>-</v>
          </cell>
          <cell r="N122" t="str">
            <v>2010000135</v>
          </cell>
          <cell r="O122" t="str">
            <v>E17701</v>
          </cell>
          <cell r="P122" t="str">
            <v>CHRISTAUFOUR VINCENT</v>
          </cell>
          <cell r="Q122">
            <v>86.97</v>
          </cell>
          <cell r="R122">
            <v>39819</v>
          </cell>
          <cell r="S122">
            <v>39827</v>
          </cell>
          <cell r="T122">
            <v>0</v>
          </cell>
        </row>
        <row r="123">
          <cell r="A123" t="str">
            <v>080</v>
          </cell>
          <cell r="B123" t="str">
            <v>001</v>
          </cell>
          <cell r="C123" t="str">
            <v>HGF</v>
          </cell>
          <cell r="D123" t="str">
            <v>A080F0193</v>
          </cell>
          <cell r="E123" t="str">
            <v>AVENIR AUV LIMOUSIN COMMERCIAL LOCAL</v>
          </cell>
          <cell r="F123" t="str">
            <v>625600</v>
          </cell>
          <cell r="G123" t="str">
            <v>MISSIONS ET FRAIS</v>
          </cell>
          <cell r="H123" t="str">
            <v/>
          </cell>
          <cell r="I123" t="str">
            <v/>
          </cell>
          <cell r="J123" t="str">
            <v/>
          </cell>
          <cell r="K123" t="str">
            <v>KE</v>
          </cell>
          <cell r="L123" t="str">
            <v>10994096</v>
          </cell>
          <cell r="M123" t="str">
            <v>-</v>
          </cell>
          <cell r="N123" t="str">
            <v>2010000135</v>
          </cell>
          <cell r="O123" t="str">
            <v>E17701</v>
          </cell>
          <cell r="P123" t="str">
            <v>CHRISTAUFOUR VINCENT</v>
          </cell>
          <cell r="Q123">
            <v>101.6</v>
          </cell>
          <cell r="R123">
            <v>39819</v>
          </cell>
          <cell r="S123">
            <v>39827</v>
          </cell>
          <cell r="T123">
            <v>0</v>
          </cell>
        </row>
        <row r="124">
          <cell r="A124" t="str">
            <v>080</v>
          </cell>
          <cell r="B124" t="str">
            <v>001</v>
          </cell>
          <cell r="C124" t="str">
            <v>HGF</v>
          </cell>
          <cell r="D124" t="str">
            <v>A080F0193</v>
          </cell>
          <cell r="E124" t="str">
            <v>AVENIR AUV LIMOUSIN COMMERCIAL LOCAL</v>
          </cell>
          <cell r="F124" t="str">
            <v>625600</v>
          </cell>
          <cell r="G124" t="str">
            <v>MISSIONS ET FRAIS</v>
          </cell>
          <cell r="H124" t="str">
            <v/>
          </cell>
          <cell r="I124" t="str">
            <v/>
          </cell>
          <cell r="J124" t="str">
            <v/>
          </cell>
          <cell r="K124" t="str">
            <v>KE</v>
          </cell>
          <cell r="L124" t="str">
            <v>10994103</v>
          </cell>
          <cell r="M124" t="str">
            <v>-</v>
          </cell>
          <cell r="N124" t="str">
            <v>2010000142</v>
          </cell>
          <cell r="O124" t="str">
            <v>E12639</v>
          </cell>
          <cell r="P124" t="str">
            <v>PESTRE THIERRY</v>
          </cell>
          <cell r="Q124">
            <v>29.26</v>
          </cell>
          <cell r="R124">
            <v>39819</v>
          </cell>
          <cell r="S124">
            <v>39827</v>
          </cell>
          <cell r="T124">
            <v>0</v>
          </cell>
        </row>
        <row r="125">
          <cell r="A125" t="str">
            <v>080</v>
          </cell>
          <cell r="B125" t="str">
            <v>001</v>
          </cell>
          <cell r="C125" t="str">
            <v>HGF</v>
          </cell>
          <cell r="D125" t="str">
            <v>A080F0193</v>
          </cell>
          <cell r="E125" t="str">
            <v>AVENIR AUV LIMOUSIN COMMERCIAL LOCAL</v>
          </cell>
          <cell r="F125" t="str">
            <v>625600</v>
          </cell>
          <cell r="G125" t="str">
            <v>MISSIONS ET FRAIS</v>
          </cell>
          <cell r="H125" t="str">
            <v/>
          </cell>
          <cell r="I125" t="str">
            <v/>
          </cell>
          <cell r="J125" t="str">
            <v/>
          </cell>
          <cell r="K125" t="str">
            <v>KE</v>
          </cell>
          <cell r="L125" t="str">
            <v>10994105</v>
          </cell>
          <cell r="M125" t="str">
            <v>-</v>
          </cell>
          <cell r="N125" t="str">
            <v>2010000144</v>
          </cell>
          <cell r="O125" t="str">
            <v>E18503</v>
          </cell>
          <cell r="P125" t="str">
            <v>TAILHARDAT ALEXANDRE</v>
          </cell>
          <cell r="Q125">
            <v>21.32</v>
          </cell>
          <cell r="R125">
            <v>39819</v>
          </cell>
          <cell r="S125">
            <v>39827</v>
          </cell>
          <cell r="T125">
            <v>0</v>
          </cell>
        </row>
        <row r="126">
          <cell r="A126" t="str">
            <v>080</v>
          </cell>
          <cell r="B126" t="str">
            <v>002</v>
          </cell>
          <cell r="C126" t="str">
            <v>HGF</v>
          </cell>
          <cell r="D126" t="str">
            <v>A080F0193</v>
          </cell>
          <cell r="E126" t="str">
            <v>AVENIR AUV LIMOUSIN COMMERCIAL LOCAL</v>
          </cell>
          <cell r="F126" t="str">
            <v>625601</v>
          </cell>
          <cell r="G126" t="str">
            <v>MISSION DU PERSONNEL</v>
          </cell>
          <cell r="H126" t="str">
            <v/>
          </cell>
          <cell r="I126" t="str">
            <v/>
          </cell>
          <cell r="J126" t="str">
            <v/>
          </cell>
          <cell r="K126" t="str">
            <v>KE</v>
          </cell>
          <cell r="L126" t="str">
            <v>11347905</v>
          </cell>
          <cell r="M126" t="str">
            <v>-</v>
          </cell>
          <cell r="N126" t="str">
            <v>2010000355</v>
          </cell>
          <cell r="O126" t="str">
            <v>E8030073</v>
          </cell>
          <cell r="P126" t="str">
            <v>BERANGER DENIS</v>
          </cell>
          <cell r="Q126">
            <v>459</v>
          </cell>
          <cell r="R126">
            <v>39855</v>
          </cell>
          <cell r="S126">
            <v>39856</v>
          </cell>
          <cell r="T126">
            <v>0</v>
          </cell>
        </row>
        <row r="127">
          <cell r="A127" t="str">
            <v>080</v>
          </cell>
          <cell r="B127" t="str">
            <v>002</v>
          </cell>
          <cell r="C127" t="str">
            <v>HGF</v>
          </cell>
          <cell r="D127" t="str">
            <v>A080F0193</v>
          </cell>
          <cell r="E127" t="str">
            <v>AVENIR AUV LIMOUSIN COMMERCIAL LOCAL</v>
          </cell>
          <cell r="F127" t="str">
            <v>625601</v>
          </cell>
          <cell r="G127" t="str">
            <v>MISSION DU PERSONNEL</v>
          </cell>
          <cell r="H127" t="str">
            <v/>
          </cell>
          <cell r="I127" t="str">
            <v/>
          </cell>
          <cell r="J127" t="str">
            <v/>
          </cell>
          <cell r="K127" t="str">
            <v>KE</v>
          </cell>
          <cell r="L127" t="str">
            <v>11348023</v>
          </cell>
          <cell r="M127" t="str">
            <v>-</v>
          </cell>
          <cell r="N127" t="str">
            <v>2010002387</v>
          </cell>
          <cell r="O127" t="str">
            <v>E8681614</v>
          </cell>
          <cell r="P127" t="str">
            <v>BARLET JEAN-FRANCOIS</v>
          </cell>
          <cell r="Q127">
            <v>68</v>
          </cell>
          <cell r="R127">
            <v>39850</v>
          </cell>
          <cell r="S127">
            <v>39856</v>
          </cell>
          <cell r="T127">
            <v>0</v>
          </cell>
        </row>
        <row r="128">
          <cell r="A128" t="str">
            <v>080</v>
          </cell>
          <cell r="B128" t="str">
            <v>002</v>
          </cell>
          <cell r="C128" t="str">
            <v>HGF</v>
          </cell>
          <cell r="D128" t="str">
            <v>A080F0193</v>
          </cell>
          <cell r="E128" t="str">
            <v>AVENIR AUV LIMOUSIN COMMERCIAL LOCAL</v>
          </cell>
          <cell r="F128" t="str">
            <v>625601</v>
          </cell>
          <cell r="G128" t="str">
            <v>MISSION DU PERSONNEL</v>
          </cell>
          <cell r="H128" t="str">
            <v/>
          </cell>
          <cell r="I128" t="str">
            <v/>
          </cell>
          <cell r="J128" t="str">
            <v/>
          </cell>
          <cell r="K128" t="str">
            <v>KE</v>
          </cell>
          <cell r="L128" t="str">
            <v>11348026</v>
          </cell>
          <cell r="M128" t="str">
            <v>-</v>
          </cell>
          <cell r="N128" t="str">
            <v>2010002390</v>
          </cell>
          <cell r="O128" t="str">
            <v>E11742</v>
          </cell>
          <cell r="P128" t="str">
            <v>BENALI-RUIZ SABRINA</v>
          </cell>
          <cell r="Q128">
            <v>46.5</v>
          </cell>
          <cell r="R128">
            <v>39850</v>
          </cell>
          <cell r="S128">
            <v>39856</v>
          </cell>
          <cell r="T128">
            <v>0</v>
          </cell>
        </row>
        <row r="129">
          <cell r="A129" t="str">
            <v>080</v>
          </cell>
          <cell r="B129" t="str">
            <v>002</v>
          </cell>
          <cell r="C129" t="str">
            <v>HGF</v>
          </cell>
          <cell r="D129" t="str">
            <v>A080F0193</v>
          </cell>
          <cell r="E129" t="str">
            <v>AVENIR AUV LIMOUSIN COMMERCIAL LOCAL</v>
          </cell>
          <cell r="F129" t="str">
            <v>625601</v>
          </cell>
          <cell r="G129" t="str">
            <v>MISSION DU PERSONNEL</v>
          </cell>
          <cell r="H129" t="str">
            <v/>
          </cell>
          <cell r="I129" t="str">
            <v/>
          </cell>
          <cell r="J129" t="str">
            <v/>
          </cell>
          <cell r="K129" t="str">
            <v>KE</v>
          </cell>
          <cell r="L129" t="str">
            <v>11348027</v>
          </cell>
          <cell r="M129" t="str">
            <v>-</v>
          </cell>
          <cell r="N129" t="str">
            <v>2010002391</v>
          </cell>
          <cell r="O129" t="str">
            <v>E17701</v>
          </cell>
          <cell r="P129" t="str">
            <v>CHRISTAUFOUR VINCENT</v>
          </cell>
          <cell r="Q129">
            <v>77.5</v>
          </cell>
          <cell r="R129">
            <v>39850</v>
          </cell>
          <cell r="S129">
            <v>39856</v>
          </cell>
          <cell r="T129">
            <v>0</v>
          </cell>
        </row>
        <row r="130">
          <cell r="A130" t="str">
            <v>080</v>
          </cell>
          <cell r="B130" t="str">
            <v>002</v>
          </cell>
          <cell r="C130" t="str">
            <v>HGF</v>
          </cell>
          <cell r="D130" t="str">
            <v>A080F0193</v>
          </cell>
          <cell r="E130" t="str">
            <v>AVENIR AUV LIMOUSIN COMMERCIAL LOCAL</v>
          </cell>
          <cell r="F130" t="str">
            <v>625601</v>
          </cell>
          <cell r="G130" t="str">
            <v>MISSION DU PERSONNEL</v>
          </cell>
          <cell r="H130" t="str">
            <v/>
          </cell>
          <cell r="I130" t="str">
            <v/>
          </cell>
          <cell r="J130" t="str">
            <v/>
          </cell>
          <cell r="K130" t="str">
            <v>KE</v>
          </cell>
          <cell r="L130" t="str">
            <v>11348029</v>
          </cell>
          <cell r="M130" t="str">
            <v>-</v>
          </cell>
          <cell r="N130" t="str">
            <v>2010002393</v>
          </cell>
          <cell r="O130" t="str">
            <v>E8681601</v>
          </cell>
          <cell r="P130" t="str">
            <v>DIMON ERIC</v>
          </cell>
          <cell r="Q130">
            <v>111.5</v>
          </cell>
          <cell r="R130">
            <v>39850</v>
          </cell>
          <cell r="S130">
            <v>39856</v>
          </cell>
          <cell r="T130">
            <v>0</v>
          </cell>
        </row>
        <row r="131">
          <cell r="A131" t="str">
            <v>080</v>
          </cell>
          <cell r="B131" t="str">
            <v>002</v>
          </cell>
          <cell r="C131" t="str">
            <v>HGF</v>
          </cell>
          <cell r="D131" t="str">
            <v>A080F0193</v>
          </cell>
          <cell r="E131" t="str">
            <v>AVENIR AUV LIMOUSIN COMMERCIAL LOCAL</v>
          </cell>
          <cell r="F131" t="str">
            <v>625601</v>
          </cell>
          <cell r="G131" t="str">
            <v>MISSION DU PERSONNEL</v>
          </cell>
          <cell r="H131" t="str">
            <v/>
          </cell>
          <cell r="I131" t="str">
            <v/>
          </cell>
          <cell r="J131" t="str">
            <v/>
          </cell>
          <cell r="K131" t="str">
            <v>KE</v>
          </cell>
          <cell r="L131" t="str">
            <v>11348030</v>
          </cell>
          <cell r="M131" t="str">
            <v>-</v>
          </cell>
          <cell r="N131" t="str">
            <v>2010002394</v>
          </cell>
          <cell r="O131" t="str">
            <v>E8030084</v>
          </cell>
          <cell r="P131" t="str">
            <v>JULHIARD PHILIPPE</v>
          </cell>
          <cell r="Q131">
            <v>15.5</v>
          </cell>
          <cell r="R131">
            <v>39850</v>
          </cell>
          <cell r="S131">
            <v>39856</v>
          </cell>
          <cell r="T131">
            <v>0</v>
          </cell>
        </row>
        <row r="132">
          <cell r="A132" t="str">
            <v>080</v>
          </cell>
          <cell r="B132" t="str">
            <v>002</v>
          </cell>
          <cell r="C132" t="str">
            <v>HGF</v>
          </cell>
          <cell r="D132" t="str">
            <v>A080F0193</v>
          </cell>
          <cell r="E132" t="str">
            <v>AVENIR AUV LIMOUSIN COMMERCIAL LOCAL</v>
          </cell>
          <cell r="F132" t="str">
            <v>625601</v>
          </cell>
          <cell r="G132" t="str">
            <v>MISSION DU PERSONNEL</v>
          </cell>
          <cell r="H132" t="str">
            <v/>
          </cell>
          <cell r="I132" t="str">
            <v/>
          </cell>
          <cell r="J132" t="str">
            <v/>
          </cell>
          <cell r="K132" t="str">
            <v>KE</v>
          </cell>
          <cell r="L132" t="str">
            <v>11348031</v>
          </cell>
          <cell r="M132" t="str">
            <v>-</v>
          </cell>
          <cell r="N132" t="str">
            <v>2010002395</v>
          </cell>
          <cell r="O132" t="str">
            <v>E8681611</v>
          </cell>
          <cell r="P132" t="str">
            <v>LANGENIEUX HUGUES</v>
          </cell>
          <cell r="Q132">
            <v>102</v>
          </cell>
          <cell r="R132">
            <v>39850</v>
          </cell>
          <cell r="S132">
            <v>39856</v>
          </cell>
          <cell r="T132">
            <v>0</v>
          </cell>
        </row>
        <row r="133">
          <cell r="A133" t="str">
            <v>080</v>
          </cell>
          <cell r="B133" t="str">
            <v>002</v>
          </cell>
          <cell r="C133" t="str">
            <v>HGF</v>
          </cell>
          <cell r="D133" t="str">
            <v>A080F0193</v>
          </cell>
          <cell r="E133" t="str">
            <v>AVENIR AUV LIMOUSIN COMMERCIAL LOCAL</v>
          </cell>
          <cell r="F133" t="str">
            <v>625601</v>
          </cell>
          <cell r="G133" t="str">
            <v>MISSION DU PERSONNEL</v>
          </cell>
          <cell r="H133" t="str">
            <v/>
          </cell>
          <cell r="I133" t="str">
            <v/>
          </cell>
          <cell r="J133" t="str">
            <v/>
          </cell>
          <cell r="K133" t="str">
            <v>KE</v>
          </cell>
          <cell r="L133" t="str">
            <v>11348034</v>
          </cell>
          <cell r="M133" t="str">
            <v>-</v>
          </cell>
          <cell r="N133" t="str">
            <v>2010002398</v>
          </cell>
          <cell r="O133" t="str">
            <v>E12639</v>
          </cell>
          <cell r="P133" t="str">
            <v>PESTRE THIERRY</v>
          </cell>
          <cell r="Q133">
            <v>77.5</v>
          </cell>
          <cell r="R133">
            <v>39850</v>
          </cell>
          <cell r="S133">
            <v>39856</v>
          </cell>
          <cell r="T133">
            <v>0</v>
          </cell>
        </row>
        <row r="134">
          <cell r="A134" t="str">
            <v>080</v>
          </cell>
          <cell r="B134" t="str">
            <v>002</v>
          </cell>
          <cell r="C134" t="str">
            <v>HGF</v>
          </cell>
          <cell r="D134" t="str">
            <v>A080F0193</v>
          </cell>
          <cell r="E134" t="str">
            <v>AVENIR AUV LIMOUSIN COMMERCIAL LOCAL</v>
          </cell>
          <cell r="F134" t="str">
            <v>625601</v>
          </cell>
          <cell r="G134" t="str">
            <v>MISSION DU PERSONNEL</v>
          </cell>
          <cell r="H134" t="str">
            <v/>
          </cell>
          <cell r="I134" t="str">
            <v/>
          </cell>
          <cell r="J134" t="str">
            <v/>
          </cell>
          <cell r="K134" t="str">
            <v>KE</v>
          </cell>
          <cell r="L134" t="str">
            <v>11348035</v>
          </cell>
          <cell r="M134" t="str">
            <v>-</v>
          </cell>
          <cell r="N134" t="str">
            <v>2010002399</v>
          </cell>
          <cell r="O134" t="str">
            <v>E18539</v>
          </cell>
          <cell r="P134" t="str">
            <v>RASPAIL DAVID</v>
          </cell>
          <cell r="Q134">
            <v>220</v>
          </cell>
          <cell r="R134">
            <v>39850</v>
          </cell>
          <cell r="S134">
            <v>39856</v>
          </cell>
          <cell r="T134">
            <v>0</v>
          </cell>
        </row>
        <row r="135">
          <cell r="A135" t="str">
            <v>080</v>
          </cell>
          <cell r="B135" t="str">
            <v>002</v>
          </cell>
          <cell r="C135" t="str">
            <v>HGF</v>
          </cell>
          <cell r="D135" t="str">
            <v>A080F0193</v>
          </cell>
          <cell r="E135" t="str">
            <v>AVENIR AUV LIMOUSIN COMMERCIAL LOCAL</v>
          </cell>
          <cell r="F135" t="str">
            <v>625601</v>
          </cell>
          <cell r="G135" t="str">
            <v>MISSION DU PERSONNEL</v>
          </cell>
          <cell r="H135" t="str">
            <v/>
          </cell>
          <cell r="I135" t="str">
            <v/>
          </cell>
          <cell r="J135" t="str">
            <v/>
          </cell>
          <cell r="K135" t="str">
            <v>KE</v>
          </cell>
          <cell r="L135" t="str">
            <v>11348037</v>
          </cell>
          <cell r="M135" t="str">
            <v>-</v>
          </cell>
          <cell r="N135" t="str">
            <v>2010002401</v>
          </cell>
          <cell r="O135" t="str">
            <v>E18503</v>
          </cell>
          <cell r="P135" t="str">
            <v>TAILHARDAT ALEXANDRE</v>
          </cell>
          <cell r="Q135">
            <v>409</v>
          </cell>
          <cell r="R135">
            <v>39850</v>
          </cell>
          <cell r="S135">
            <v>39856</v>
          </cell>
          <cell r="T135">
            <v>0</v>
          </cell>
        </row>
        <row r="136">
          <cell r="A136" t="str">
            <v>080</v>
          </cell>
          <cell r="B136" t="str">
            <v>003</v>
          </cell>
          <cell r="C136" t="str">
            <v>HGF</v>
          </cell>
          <cell r="D136" t="str">
            <v>A080F0193</v>
          </cell>
          <cell r="E136" t="str">
            <v>AVENIR AUV LIMOUSIN COMMERCIAL LOCAL</v>
          </cell>
          <cell r="F136" t="str">
            <v>625601</v>
          </cell>
          <cell r="G136" t="str">
            <v>MISSION DU PERSONNEL</v>
          </cell>
          <cell r="H136" t="str">
            <v/>
          </cell>
          <cell r="I136" t="str">
            <v/>
          </cell>
          <cell r="J136" t="str">
            <v/>
          </cell>
          <cell r="K136" t="str">
            <v>KE</v>
          </cell>
          <cell r="L136" t="str">
            <v>11636138</v>
          </cell>
          <cell r="M136" t="str">
            <v>-</v>
          </cell>
          <cell r="N136" t="str">
            <v>2010003488</v>
          </cell>
          <cell r="O136" t="str">
            <v>E8030073</v>
          </cell>
          <cell r="P136" t="str">
            <v>BERANGER DENIS</v>
          </cell>
          <cell r="Q136">
            <v>574.70000000000005</v>
          </cell>
          <cell r="R136">
            <v>39884</v>
          </cell>
          <cell r="S136">
            <v>39884</v>
          </cell>
          <cell r="T136">
            <v>0</v>
          </cell>
        </row>
        <row r="137">
          <cell r="A137" t="str">
            <v>080</v>
          </cell>
          <cell r="B137" t="str">
            <v>003</v>
          </cell>
          <cell r="C137" t="str">
            <v>HGF</v>
          </cell>
          <cell r="D137" t="str">
            <v>A080F0193</v>
          </cell>
          <cell r="E137" t="str">
            <v>AVENIR AUV LIMOUSIN COMMERCIAL LOCAL</v>
          </cell>
          <cell r="F137" t="str">
            <v>625601</v>
          </cell>
          <cell r="G137" t="str">
            <v>MISSION DU PERSONNEL</v>
          </cell>
          <cell r="H137" t="str">
            <v/>
          </cell>
          <cell r="I137" t="str">
            <v/>
          </cell>
          <cell r="J137" t="str">
            <v/>
          </cell>
          <cell r="K137" t="str">
            <v>KE</v>
          </cell>
          <cell r="L137" t="str">
            <v>11636223</v>
          </cell>
          <cell r="M137" t="str">
            <v>-</v>
          </cell>
          <cell r="N137" t="str">
            <v>2010004316</v>
          </cell>
          <cell r="O137" t="str">
            <v>E8681614</v>
          </cell>
          <cell r="P137" t="str">
            <v>BARLET JEAN-FRANCOIS</v>
          </cell>
          <cell r="Q137">
            <v>68</v>
          </cell>
          <cell r="R137">
            <v>39877</v>
          </cell>
          <cell r="S137">
            <v>39884</v>
          </cell>
          <cell r="T137">
            <v>0</v>
          </cell>
        </row>
        <row r="138">
          <cell r="A138" t="str">
            <v>080</v>
          </cell>
          <cell r="B138" t="str">
            <v>003</v>
          </cell>
          <cell r="C138" t="str">
            <v>HGF</v>
          </cell>
          <cell r="D138" t="str">
            <v>A080F0193</v>
          </cell>
          <cell r="E138" t="str">
            <v>AVENIR AUV LIMOUSIN COMMERCIAL LOCAL</v>
          </cell>
          <cell r="F138" t="str">
            <v>625601</v>
          </cell>
          <cell r="G138" t="str">
            <v>MISSION DU PERSONNEL</v>
          </cell>
          <cell r="H138" t="str">
            <v/>
          </cell>
          <cell r="I138" t="str">
            <v/>
          </cell>
          <cell r="J138" t="str">
            <v/>
          </cell>
          <cell r="K138" t="str">
            <v>KE</v>
          </cell>
          <cell r="L138" t="str">
            <v>11636225</v>
          </cell>
          <cell r="M138" t="str">
            <v>-</v>
          </cell>
          <cell r="N138" t="str">
            <v>2010004318</v>
          </cell>
          <cell r="O138" t="str">
            <v>E11742</v>
          </cell>
          <cell r="P138" t="str">
            <v>BENALI-RUIZ SABRINA</v>
          </cell>
          <cell r="Q138">
            <v>46.5</v>
          </cell>
          <cell r="R138">
            <v>39877</v>
          </cell>
          <cell r="S138">
            <v>39884</v>
          </cell>
          <cell r="T138">
            <v>0</v>
          </cell>
        </row>
        <row r="139">
          <cell r="A139" t="str">
            <v>080</v>
          </cell>
          <cell r="B139" t="str">
            <v>003</v>
          </cell>
          <cell r="C139" t="str">
            <v>HGF</v>
          </cell>
          <cell r="D139" t="str">
            <v>A080F0193</v>
          </cell>
          <cell r="E139" t="str">
            <v>AVENIR AUV LIMOUSIN COMMERCIAL LOCAL</v>
          </cell>
          <cell r="F139" t="str">
            <v>625601</v>
          </cell>
          <cell r="G139" t="str">
            <v>MISSION DU PERSONNEL</v>
          </cell>
          <cell r="H139" t="str">
            <v/>
          </cell>
          <cell r="I139" t="str">
            <v/>
          </cell>
          <cell r="J139" t="str">
            <v/>
          </cell>
          <cell r="K139" t="str">
            <v>KE</v>
          </cell>
          <cell r="L139" t="str">
            <v>11636226</v>
          </cell>
          <cell r="M139" t="str">
            <v>-</v>
          </cell>
          <cell r="N139" t="str">
            <v>2010004319</v>
          </cell>
          <cell r="O139" t="str">
            <v>E17701</v>
          </cell>
          <cell r="P139" t="str">
            <v>CHRISTAUFOUR VINCENT</v>
          </cell>
          <cell r="Q139">
            <v>108.5</v>
          </cell>
          <cell r="R139">
            <v>39877</v>
          </cell>
          <cell r="S139">
            <v>39884</v>
          </cell>
          <cell r="T139">
            <v>0</v>
          </cell>
        </row>
        <row r="140">
          <cell r="A140" t="str">
            <v>080</v>
          </cell>
          <cell r="B140" t="str">
            <v>003</v>
          </cell>
          <cell r="C140" t="str">
            <v>HGF</v>
          </cell>
          <cell r="D140" t="str">
            <v>A080F0193</v>
          </cell>
          <cell r="E140" t="str">
            <v>AVENIR AUV LIMOUSIN COMMERCIAL LOCAL</v>
          </cell>
          <cell r="F140" t="str">
            <v>625601</v>
          </cell>
          <cell r="G140" t="str">
            <v>MISSION DU PERSONNEL</v>
          </cell>
          <cell r="H140" t="str">
            <v/>
          </cell>
          <cell r="I140" t="str">
            <v/>
          </cell>
          <cell r="J140" t="str">
            <v/>
          </cell>
          <cell r="K140" t="str">
            <v>KE</v>
          </cell>
          <cell r="L140" t="str">
            <v>11636227</v>
          </cell>
          <cell r="M140" t="str">
            <v>-</v>
          </cell>
          <cell r="N140" t="str">
            <v>2010004320</v>
          </cell>
          <cell r="O140" t="str">
            <v>E8038029</v>
          </cell>
          <cell r="P140" t="str">
            <v>CSORE BRUNO</v>
          </cell>
          <cell r="Q140">
            <v>31</v>
          </cell>
          <cell r="R140">
            <v>39877</v>
          </cell>
          <cell r="S140">
            <v>39884</v>
          </cell>
          <cell r="T140">
            <v>0</v>
          </cell>
        </row>
        <row r="141">
          <cell r="A141" t="str">
            <v>080</v>
          </cell>
          <cell r="B141" t="str">
            <v>003</v>
          </cell>
          <cell r="C141" t="str">
            <v>HGF</v>
          </cell>
          <cell r="D141" t="str">
            <v>A080F0193</v>
          </cell>
          <cell r="E141" t="str">
            <v>AVENIR AUV LIMOUSIN COMMERCIAL LOCAL</v>
          </cell>
          <cell r="F141" t="str">
            <v>625601</v>
          </cell>
          <cell r="G141" t="str">
            <v>MISSION DU PERSONNEL</v>
          </cell>
          <cell r="H141" t="str">
            <v/>
          </cell>
          <cell r="I141" t="str">
            <v/>
          </cell>
          <cell r="J141" t="str">
            <v/>
          </cell>
          <cell r="K141" t="str">
            <v>KE</v>
          </cell>
          <cell r="L141" t="str">
            <v>11636231</v>
          </cell>
          <cell r="M141" t="str">
            <v>-</v>
          </cell>
          <cell r="N141" t="str">
            <v>2010004322</v>
          </cell>
          <cell r="O141" t="str">
            <v>E8030084</v>
          </cell>
          <cell r="P141" t="str">
            <v>JULHIARD PHILIPPE</v>
          </cell>
          <cell r="Q141">
            <v>15.5</v>
          </cell>
          <cell r="R141">
            <v>39877</v>
          </cell>
          <cell r="S141">
            <v>39884</v>
          </cell>
          <cell r="T141">
            <v>0</v>
          </cell>
        </row>
        <row r="142">
          <cell r="A142" t="str">
            <v>080</v>
          </cell>
          <cell r="B142" t="str">
            <v>003</v>
          </cell>
          <cell r="C142" t="str">
            <v>HGF</v>
          </cell>
          <cell r="D142" t="str">
            <v>A080F0193</v>
          </cell>
          <cell r="E142" t="str">
            <v>AVENIR AUV LIMOUSIN COMMERCIAL LOCAL</v>
          </cell>
          <cell r="F142" t="str">
            <v>625601</v>
          </cell>
          <cell r="G142" t="str">
            <v>MISSION DU PERSONNEL</v>
          </cell>
          <cell r="H142" t="str">
            <v/>
          </cell>
          <cell r="I142" t="str">
            <v/>
          </cell>
          <cell r="J142" t="str">
            <v/>
          </cell>
          <cell r="K142" t="str">
            <v>KE</v>
          </cell>
          <cell r="L142" t="str">
            <v>11636232</v>
          </cell>
          <cell r="M142" t="str">
            <v>-</v>
          </cell>
          <cell r="N142" t="str">
            <v>2010004323</v>
          </cell>
          <cell r="O142" t="str">
            <v>E8681611</v>
          </cell>
          <cell r="P142" t="str">
            <v>LANGENIEUX HUGUES</v>
          </cell>
          <cell r="Q142">
            <v>68</v>
          </cell>
          <cell r="R142">
            <v>39877</v>
          </cell>
          <cell r="S142">
            <v>39884</v>
          </cell>
          <cell r="T142">
            <v>0</v>
          </cell>
        </row>
        <row r="143">
          <cell r="A143" t="str">
            <v>080</v>
          </cell>
          <cell r="B143" t="str">
            <v>003</v>
          </cell>
          <cell r="C143" t="str">
            <v>HGF</v>
          </cell>
          <cell r="D143" t="str">
            <v>A080F0193</v>
          </cell>
          <cell r="E143" t="str">
            <v>AVENIR AUV LIMOUSIN COMMERCIAL LOCAL</v>
          </cell>
          <cell r="F143" t="str">
            <v>625601</v>
          </cell>
          <cell r="G143" t="str">
            <v>MISSION DU PERSONNEL</v>
          </cell>
          <cell r="H143" t="str">
            <v/>
          </cell>
          <cell r="I143" t="str">
            <v/>
          </cell>
          <cell r="J143" t="str">
            <v/>
          </cell>
          <cell r="K143" t="str">
            <v>KE</v>
          </cell>
          <cell r="L143" t="str">
            <v>11636235</v>
          </cell>
          <cell r="M143" t="str">
            <v>-</v>
          </cell>
          <cell r="N143" t="str">
            <v>2010004326</v>
          </cell>
          <cell r="O143" t="str">
            <v>E12639</v>
          </cell>
          <cell r="P143" t="str">
            <v>PESTRE THIERRY</v>
          </cell>
          <cell r="Q143">
            <v>62</v>
          </cell>
          <cell r="R143">
            <v>39877</v>
          </cell>
          <cell r="S143">
            <v>39884</v>
          </cell>
          <cell r="T143">
            <v>0</v>
          </cell>
        </row>
        <row r="144">
          <cell r="A144" t="str">
            <v>080</v>
          </cell>
          <cell r="B144" t="str">
            <v>003</v>
          </cell>
          <cell r="C144" t="str">
            <v>HGF</v>
          </cell>
          <cell r="D144" t="str">
            <v>A080F0193</v>
          </cell>
          <cell r="E144" t="str">
            <v>AVENIR AUV LIMOUSIN COMMERCIAL LOCAL</v>
          </cell>
          <cell r="F144" t="str">
            <v>625601</v>
          </cell>
          <cell r="G144" t="str">
            <v>MISSION DU PERSONNEL</v>
          </cell>
          <cell r="H144" t="str">
            <v/>
          </cell>
          <cell r="I144" t="str">
            <v/>
          </cell>
          <cell r="J144" t="str">
            <v/>
          </cell>
          <cell r="K144" t="str">
            <v>KE</v>
          </cell>
          <cell r="L144" t="str">
            <v>11636236</v>
          </cell>
          <cell r="M144" t="str">
            <v>-</v>
          </cell>
          <cell r="N144" t="str">
            <v>2010004327</v>
          </cell>
          <cell r="O144" t="str">
            <v>E18539</v>
          </cell>
          <cell r="P144" t="str">
            <v>RASPAIL DAVID</v>
          </cell>
          <cell r="Q144">
            <v>124</v>
          </cell>
          <cell r="R144">
            <v>39877</v>
          </cell>
          <cell r="S144">
            <v>39884</v>
          </cell>
          <cell r="T144">
            <v>0</v>
          </cell>
        </row>
        <row r="145">
          <cell r="A145" t="str">
            <v>080</v>
          </cell>
          <cell r="B145" t="str">
            <v>003</v>
          </cell>
          <cell r="C145" t="str">
            <v>HGF</v>
          </cell>
          <cell r="D145" t="str">
            <v>A080F0193</v>
          </cell>
          <cell r="E145" t="str">
            <v>AVENIR AUV LIMOUSIN COMMERCIAL LOCAL</v>
          </cell>
          <cell r="F145" t="str">
            <v>625601</v>
          </cell>
          <cell r="G145" t="str">
            <v>MISSION DU PERSONNEL</v>
          </cell>
          <cell r="H145" t="str">
            <v/>
          </cell>
          <cell r="I145" t="str">
            <v/>
          </cell>
          <cell r="J145" t="str">
            <v/>
          </cell>
          <cell r="K145" t="str">
            <v>KE</v>
          </cell>
          <cell r="L145" t="str">
            <v>11636242</v>
          </cell>
          <cell r="M145" t="str">
            <v>-</v>
          </cell>
          <cell r="N145" t="str">
            <v>2010004334</v>
          </cell>
          <cell r="O145" t="str">
            <v>E18503</v>
          </cell>
          <cell r="P145" t="str">
            <v>TAILHARDAT ALEXANDRE</v>
          </cell>
          <cell r="Q145">
            <v>201.5</v>
          </cell>
          <cell r="R145">
            <v>39877</v>
          </cell>
          <cell r="S145">
            <v>39884</v>
          </cell>
          <cell r="T145">
            <v>0</v>
          </cell>
        </row>
        <row r="146">
          <cell r="A146" t="str">
            <v>080</v>
          </cell>
          <cell r="B146" t="str">
            <v>004</v>
          </cell>
          <cell r="C146" t="str">
            <v>HGF</v>
          </cell>
          <cell r="D146" t="str">
            <v>A080F0193</v>
          </cell>
          <cell r="E146" t="str">
            <v>AVENIR AUV LIMOUSIN COMMERCIAL LOCAL</v>
          </cell>
          <cell r="F146" t="str">
            <v>625601</v>
          </cell>
          <cell r="G146" t="str">
            <v>MISSION DU PERSONNEL</v>
          </cell>
          <cell r="H146" t="str">
            <v/>
          </cell>
          <cell r="I146" t="str">
            <v/>
          </cell>
          <cell r="J146" t="str">
            <v/>
          </cell>
          <cell r="K146" t="str">
            <v>KE</v>
          </cell>
          <cell r="L146" t="str">
            <v>11916342</v>
          </cell>
          <cell r="M146" t="str">
            <v>-</v>
          </cell>
          <cell r="N146" t="str">
            <v>2010000479</v>
          </cell>
          <cell r="O146" t="str">
            <v>E11742</v>
          </cell>
          <cell r="P146" t="str">
            <v>BENALI-RUIZ SABRINA</v>
          </cell>
          <cell r="Q146">
            <v>15.5</v>
          </cell>
          <cell r="R146">
            <v>39910</v>
          </cell>
          <cell r="S146">
            <v>39913</v>
          </cell>
          <cell r="T146">
            <v>0</v>
          </cell>
        </row>
        <row r="147">
          <cell r="A147" t="str">
            <v>080</v>
          </cell>
          <cell r="B147" t="str">
            <v>004</v>
          </cell>
          <cell r="C147" t="str">
            <v>HGF</v>
          </cell>
          <cell r="D147" t="str">
            <v>A080F0193</v>
          </cell>
          <cell r="E147" t="str">
            <v>AVENIR AUV LIMOUSIN COMMERCIAL LOCAL</v>
          </cell>
          <cell r="F147" t="str">
            <v>625601</v>
          </cell>
          <cell r="G147" t="str">
            <v>MISSION DU PERSONNEL</v>
          </cell>
          <cell r="H147" t="str">
            <v/>
          </cell>
          <cell r="I147" t="str">
            <v/>
          </cell>
          <cell r="J147" t="str">
            <v/>
          </cell>
          <cell r="K147" t="str">
            <v>KE</v>
          </cell>
          <cell r="L147" t="str">
            <v>11916343</v>
          </cell>
          <cell r="M147" t="str">
            <v>-</v>
          </cell>
          <cell r="N147" t="str">
            <v>2010000480</v>
          </cell>
          <cell r="O147" t="str">
            <v>E17701</v>
          </cell>
          <cell r="P147" t="str">
            <v>CHRISTAUFOUR VINCENT</v>
          </cell>
          <cell r="Q147">
            <v>93</v>
          </cell>
          <cell r="R147">
            <v>39910</v>
          </cell>
          <cell r="S147">
            <v>39913</v>
          </cell>
          <cell r="T147">
            <v>0</v>
          </cell>
        </row>
        <row r="148">
          <cell r="A148" t="str">
            <v>080</v>
          </cell>
          <cell r="B148" t="str">
            <v>004</v>
          </cell>
          <cell r="C148" t="str">
            <v>HGF</v>
          </cell>
          <cell r="D148" t="str">
            <v>A080F0193</v>
          </cell>
          <cell r="E148" t="str">
            <v>AVENIR AUV LIMOUSIN COMMERCIAL LOCAL</v>
          </cell>
          <cell r="F148" t="str">
            <v>625601</v>
          </cell>
          <cell r="G148" t="str">
            <v>MISSION DU PERSONNEL</v>
          </cell>
          <cell r="H148" t="str">
            <v/>
          </cell>
          <cell r="I148" t="str">
            <v/>
          </cell>
          <cell r="J148" t="str">
            <v/>
          </cell>
          <cell r="K148" t="str">
            <v>KE</v>
          </cell>
          <cell r="L148" t="str">
            <v>11916344</v>
          </cell>
          <cell r="M148" t="str">
            <v>-</v>
          </cell>
          <cell r="N148" t="str">
            <v>2010000481</v>
          </cell>
          <cell r="O148" t="str">
            <v>E8681614</v>
          </cell>
          <cell r="P148" t="str">
            <v>BARLET JEAN-FRANCOIS</v>
          </cell>
          <cell r="Q148">
            <v>34</v>
          </cell>
          <cell r="R148">
            <v>39910</v>
          </cell>
          <cell r="S148">
            <v>39913</v>
          </cell>
          <cell r="T148">
            <v>0</v>
          </cell>
        </row>
        <row r="149">
          <cell r="A149" t="str">
            <v>080</v>
          </cell>
          <cell r="B149" t="str">
            <v>004</v>
          </cell>
          <cell r="C149" t="str">
            <v>HGF</v>
          </cell>
          <cell r="D149" t="str">
            <v>A080F0193</v>
          </cell>
          <cell r="E149" t="str">
            <v>AVENIR AUV LIMOUSIN COMMERCIAL LOCAL</v>
          </cell>
          <cell r="F149" t="str">
            <v>625601</v>
          </cell>
          <cell r="G149" t="str">
            <v>MISSION DU PERSONNEL</v>
          </cell>
          <cell r="H149" t="str">
            <v/>
          </cell>
          <cell r="I149" t="str">
            <v/>
          </cell>
          <cell r="J149" t="str">
            <v/>
          </cell>
          <cell r="K149" t="str">
            <v>KE</v>
          </cell>
          <cell r="L149" t="str">
            <v>11916349</v>
          </cell>
          <cell r="M149" t="str">
            <v>-</v>
          </cell>
          <cell r="N149" t="str">
            <v>2010000485</v>
          </cell>
          <cell r="O149" t="str">
            <v>E8681611</v>
          </cell>
          <cell r="P149" t="str">
            <v>LANGENIEUX HUGUES</v>
          </cell>
          <cell r="Q149">
            <v>119</v>
          </cell>
          <cell r="R149">
            <v>39910</v>
          </cell>
          <cell r="S149">
            <v>39913</v>
          </cell>
          <cell r="T149">
            <v>0</v>
          </cell>
        </row>
        <row r="150">
          <cell r="A150" t="str">
            <v>080</v>
          </cell>
          <cell r="B150" t="str">
            <v>004</v>
          </cell>
          <cell r="C150" t="str">
            <v>HGF</v>
          </cell>
          <cell r="D150" t="str">
            <v>A080F0193</v>
          </cell>
          <cell r="E150" t="str">
            <v>AVENIR AUV LIMOUSIN COMMERCIAL LOCAL</v>
          </cell>
          <cell r="F150" t="str">
            <v>625601</v>
          </cell>
          <cell r="G150" t="str">
            <v>MISSION DU PERSONNEL</v>
          </cell>
          <cell r="H150" t="str">
            <v/>
          </cell>
          <cell r="I150" t="str">
            <v/>
          </cell>
          <cell r="J150" t="str">
            <v/>
          </cell>
          <cell r="K150" t="str">
            <v>KE</v>
          </cell>
          <cell r="L150" t="str">
            <v>11916352</v>
          </cell>
          <cell r="M150" t="str">
            <v>-</v>
          </cell>
          <cell r="N150" t="str">
            <v>2010000488</v>
          </cell>
          <cell r="O150" t="str">
            <v>E12639</v>
          </cell>
          <cell r="P150" t="str">
            <v>PESTRE THIERRY</v>
          </cell>
          <cell r="Q150">
            <v>77.5</v>
          </cell>
          <cell r="R150">
            <v>39910</v>
          </cell>
          <cell r="S150">
            <v>39913</v>
          </cell>
          <cell r="T150">
            <v>0</v>
          </cell>
        </row>
        <row r="151">
          <cell r="A151" t="str">
            <v>080</v>
          </cell>
          <cell r="B151" t="str">
            <v>004</v>
          </cell>
          <cell r="C151" t="str">
            <v>HGF</v>
          </cell>
          <cell r="D151" t="str">
            <v>A080F0193</v>
          </cell>
          <cell r="E151" t="str">
            <v>AVENIR AUV LIMOUSIN COMMERCIAL LOCAL</v>
          </cell>
          <cell r="F151" t="str">
            <v>625601</v>
          </cell>
          <cell r="G151" t="str">
            <v>MISSION DU PERSONNEL</v>
          </cell>
          <cell r="H151" t="str">
            <v/>
          </cell>
          <cell r="I151" t="str">
            <v/>
          </cell>
          <cell r="J151" t="str">
            <v/>
          </cell>
          <cell r="K151" t="str">
            <v>KE</v>
          </cell>
          <cell r="L151" t="str">
            <v>11916353</v>
          </cell>
          <cell r="M151" t="str">
            <v>-</v>
          </cell>
          <cell r="N151" t="str">
            <v>2010000489</v>
          </cell>
          <cell r="O151" t="str">
            <v>E18539</v>
          </cell>
          <cell r="P151" t="str">
            <v>RASPAIL DAVID</v>
          </cell>
          <cell r="Q151">
            <v>139.5</v>
          </cell>
          <cell r="R151">
            <v>39910</v>
          </cell>
          <cell r="S151">
            <v>39913</v>
          </cell>
          <cell r="T151">
            <v>0</v>
          </cell>
        </row>
        <row r="152">
          <cell r="A152" t="str">
            <v>080</v>
          </cell>
          <cell r="B152" t="str">
            <v>004</v>
          </cell>
          <cell r="C152" t="str">
            <v>HGF</v>
          </cell>
          <cell r="D152" t="str">
            <v>A080F0193</v>
          </cell>
          <cell r="E152" t="str">
            <v>AVENIR AUV LIMOUSIN COMMERCIAL LOCAL</v>
          </cell>
          <cell r="F152" t="str">
            <v>625601</v>
          </cell>
          <cell r="G152" t="str">
            <v>MISSION DU PERSONNEL</v>
          </cell>
          <cell r="H152" t="str">
            <v/>
          </cell>
          <cell r="I152" t="str">
            <v/>
          </cell>
          <cell r="J152" t="str">
            <v/>
          </cell>
          <cell r="K152" t="str">
            <v>KE</v>
          </cell>
          <cell r="L152" t="str">
            <v>11916355</v>
          </cell>
          <cell r="M152" t="str">
            <v>-</v>
          </cell>
          <cell r="N152" t="str">
            <v>2010000491</v>
          </cell>
          <cell r="O152" t="str">
            <v>E18503</v>
          </cell>
          <cell r="P152" t="str">
            <v>TAILHARDAT ALEXANDRE</v>
          </cell>
          <cell r="Q152">
            <v>369.65</v>
          </cell>
          <cell r="R152">
            <v>39910</v>
          </cell>
          <cell r="S152">
            <v>39913</v>
          </cell>
          <cell r="T152">
            <v>0</v>
          </cell>
        </row>
        <row r="153">
          <cell r="A153" t="str">
            <v>080</v>
          </cell>
          <cell r="B153" t="str">
            <v>004</v>
          </cell>
          <cell r="C153" t="str">
            <v>HGF</v>
          </cell>
          <cell r="D153" t="str">
            <v>A080F0193</v>
          </cell>
          <cell r="E153" t="str">
            <v>AVENIR AUV LIMOUSIN COMMERCIAL LOCAL</v>
          </cell>
          <cell r="F153" t="str">
            <v>625601</v>
          </cell>
          <cell r="G153" t="str">
            <v>MISSION DU PERSONNEL</v>
          </cell>
          <cell r="H153" t="str">
            <v/>
          </cell>
          <cell r="I153" t="str">
            <v/>
          </cell>
          <cell r="J153" t="str">
            <v/>
          </cell>
          <cell r="K153" t="str">
            <v>KE</v>
          </cell>
          <cell r="L153" t="str">
            <v>11916522</v>
          </cell>
          <cell r="M153" t="str">
            <v>-</v>
          </cell>
          <cell r="N153" t="str">
            <v>2010004409</v>
          </cell>
          <cell r="O153" t="str">
            <v>E8030073</v>
          </cell>
          <cell r="P153" t="str">
            <v>BERANGER DENIS</v>
          </cell>
          <cell r="Q153">
            <v>536.70000000000005</v>
          </cell>
          <cell r="R153">
            <v>39912</v>
          </cell>
          <cell r="S153">
            <v>39913</v>
          </cell>
          <cell r="T153">
            <v>0</v>
          </cell>
        </row>
        <row r="154">
          <cell r="A154" t="str">
            <v>080</v>
          </cell>
          <cell r="B154" t="str">
            <v>001</v>
          </cell>
          <cell r="C154" t="str">
            <v>HGF</v>
          </cell>
          <cell r="D154" t="str">
            <v>A080F0193</v>
          </cell>
          <cell r="E154" t="str">
            <v>AVENIR AUV LIMOUSIN COMMERCIAL LOCAL</v>
          </cell>
          <cell r="F154" t="str">
            <v>625601</v>
          </cell>
          <cell r="G154" t="str">
            <v>MISSION DU PERSONNEL</v>
          </cell>
          <cell r="H154" t="str">
            <v/>
          </cell>
          <cell r="I154" t="str">
            <v/>
          </cell>
          <cell r="J154" t="str">
            <v/>
          </cell>
          <cell r="K154" t="str">
            <v>KE</v>
          </cell>
          <cell r="L154" t="str">
            <v>10994093</v>
          </cell>
          <cell r="M154" t="str">
            <v>-</v>
          </cell>
          <cell r="N154" t="str">
            <v>2010000132</v>
          </cell>
          <cell r="O154" t="str">
            <v>E8681614</v>
          </cell>
          <cell r="P154" t="str">
            <v>BARLET JEAN-FRANCOIS</v>
          </cell>
          <cell r="Q154">
            <v>34</v>
          </cell>
          <cell r="R154">
            <v>39819</v>
          </cell>
          <cell r="S154">
            <v>39827</v>
          </cell>
          <cell r="T154">
            <v>0</v>
          </cell>
        </row>
        <row r="155">
          <cell r="A155" t="str">
            <v>080</v>
          </cell>
          <cell r="B155" t="str">
            <v>001</v>
          </cell>
          <cell r="C155" t="str">
            <v>HGF</v>
          </cell>
          <cell r="D155" t="str">
            <v>A080F0193</v>
          </cell>
          <cell r="E155" t="str">
            <v>AVENIR AUV LIMOUSIN COMMERCIAL LOCAL</v>
          </cell>
          <cell r="F155" t="str">
            <v>625601</v>
          </cell>
          <cell r="G155" t="str">
            <v>MISSION DU PERSONNEL</v>
          </cell>
          <cell r="H155" t="str">
            <v/>
          </cell>
          <cell r="I155" t="str">
            <v/>
          </cell>
          <cell r="J155" t="str">
            <v/>
          </cell>
          <cell r="K155" t="str">
            <v>KE</v>
          </cell>
          <cell r="L155" t="str">
            <v>10994095</v>
          </cell>
          <cell r="M155" t="str">
            <v>-</v>
          </cell>
          <cell r="N155" t="str">
            <v>2010000134</v>
          </cell>
          <cell r="O155" t="str">
            <v>E11742</v>
          </cell>
          <cell r="P155" t="str">
            <v>BENALI-RUIZ SABRINA</v>
          </cell>
          <cell r="Q155">
            <v>31</v>
          </cell>
          <cell r="R155">
            <v>39819</v>
          </cell>
          <cell r="S155">
            <v>39827</v>
          </cell>
          <cell r="T155">
            <v>0</v>
          </cell>
        </row>
        <row r="156">
          <cell r="A156" t="str">
            <v>080</v>
          </cell>
          <cell r="B156" t="str">
            <v>001</v>
          </cell>
          <cell r="C156" t="str">
            <v>HGF</v>
          </cell>
          <cell r="D156" t="str">
            <v>A080F0193</v>
          </cell>
          <cell r="E156" t="str">
            <v>AVENIR AUV LIMOUSIN COMMERCIAL LOCAL</v>
          </cell>
          <cell r="F156" t="str">
            <v>625601</v>
          </cell>
          <cell r="G156" t="str">
            <v>MISSION DU PERSONNEL</v>
          </cell>
          <cell r="H156" t="str">
            <v/>
          </cell>
          <cell r="I156" t="str">
            <v/>
          </cell>
          <cell r="J156" t="str">
            <v/>
          </cell>
          <cell r="K156" t="str">
            <v>KE</v>
          </cell>
          <cell r="L156" t="str">
            <v>10994096</v>
          </cell>
          <cell r="M156" t="str">
            <v>-</v>
          </cell>
          <cell r="N156" t="str">
            <v>2010000135</v>
          </cell>
          <cell r="O156" t="str">
            <v>E17701</v>
          </cell>
          <cell r="P156" t="str">
            <v>CHRISTAUFOUR VINCENT</v>
          </cell>
          <cell r="Q156">
            <v>62</v>
          </cell>
          <cell r="R156">
            <v>39819</v>
          </cell>
          <cell r="S156">
            <v>39827</v>
          </cell>
          <cell r="T156">
            <v>0</v>
          </cell>
        </row>
        <row r="157">
          <cell r="A157" t="str">
            <v>080</v>
          </cell>
          <cell r="B157" t="str">
            <v>001</v>
          </cell>
          <cell r="C157" t="str">
            <v>HGF</v>
          </cell>
          <cell r="D157" t="str">
            <v>A080F0193</v>
          </cell>
          <cell r="E157" t="str">
            <v>AVENIR AUV LIMOUSIN COMMERCIAL LOCAL</v>
          </cell>
          <cell r="F157" t="str">
            <v>625601</v>
          </cell>
          <cell r="G157" t="str">
            <v>MISSION DU PERSONNEL</v>
          </cell>
          <cell r="H157" t="str">
            <v/>
          </cell>
          <cell r="I157" t="str">
            <v/>
          </cell>
          <cell r="J157" t="str">
            <v/>
          </cell>
          <cell r="K157" t="str">
            <v>KE</v>
          </cell>
          <cell r="L157" t="str">
            <v>10994097</v>
          </cell>
          <cell r="M157" t="str">
            <v>-</v>
          </cell>
          <cell r="N157" t="str">
            <v>2010000136</v>
          </cell>
          <cell r="O157" t="str">
            <v>E8038029</v>
          </cell>
          <cell r="P157" t="str">
            <v>CSORE BRUNO</v>
          </cell>
          <cell r="Q157">
            <v>15.5</v>
          </cell>
          <cell r="R157">
            <v>39819</v>
          </cell>
          <cell r="S157">
            <v>39827</v>
          </cell>
          <cell r="T157">
            <v>0</v>
          </cell>
        </row>
        <row r="158">
          <cell r="A158" t="str">
            <v>080</v>
          </cell>
          <cell r="B158" t="str">
            <v>001</v>
          </cell>
          <cell r="C158" t="str">
            <v>HGF</v>
          </cell>
          <cell r="D158" t="str">
            <v>A080F0193</v>
          </cell>
          <cell r="E158" t="str">
            <v>AVENIR AUV LIMOUSIN COMMERCIAL LOCAL</v>
          </cell>
          <cell r="F158" t="str">
            <v>625601</v>
          </cell>
          <cell r="G158" t="str">
            <v>MISSION DU PERSONNEL</v>
          </cell>
          <cell r="H158" t="str">
            <v/>
          </cell>
          <cell r="I158" t="str">
            <v/>
          </cell>
          <cell r="J158" t="str">
            <v/>
          </cell>
          <cell r="K158" t="str">
            <v>KE</v>
          </cell>
          <cell r="L158" t="str">
            <v>10994099</v>
          </cell>
          <cell r="M158" t="str">
            <v>-</v>
          </cell>
          <cell r="N158" t="str">
            <v>2010000138</v>
          </cell>
          <cell r="O158" t="str">
            <v>E8681611</v>
          </cell>
          <cell r="P158" t="str">
            <v>LANGENIEUX HUGUES</v>
          </cell>
          <cell r="Q158">
            <v>136</v>
          </cell>
          <cell r="R158">
            <v>39819</v>
          </cell>
          <cell r="S158">
            <v>39827</v>
          </cell>
          <cell r="T158">
            <v>0</v>
          </cell>
        </row>
        <row r="159">
          <cell r="A159" t="str">
            <v>080</v>
          </cell>
          <cell r="B159" t="str">
            <v>001</v>
          </cell>
          <cell r="C159" t="str">
            <v>HGF</v>
          </cell>
          <cell r="D159" t="str">
            <v>A080F0193</v>
          </cell>
          <cell r="E159" t="str">
            <v>AVENIR AUV LIMOUSIN COMMERCIAL LOCAL</v>
          </cell>
          <cell r="F159" t="str">
            <v>625601</v>
          </cell>
          <cell r="G159" t="str">
            <v>MISSION DU PERSONNEL</v>
          </cell>
          <cell r="H159" t="str">
            <v/>
          </cell>
          <cell r="I159" t="str">
            <v/>
          </cell>
          <cell r="J159" t="str">
            <v/>
          </cell>
          <cell r="K159" t="str">
            <v>KE</v>
          </cell>
          <cell r="L159" t="str">
            <v>10994103</v>
          </cell>
          <cell r="M159" t="str">
            <v>-</v>
          </cell>
          <cell r="N159" t="str">
            <v>2010000142</v>
          </cell>
          <cell r="O159" t="str">
            <v>E12639</v>
          </cell>
          <cell r="P159" t="str">
            <v>PESTRE THIERRY</v>
          </cell>
          <cell r="Q159">
            <v>46.5</v>
          </cell>
          <cell r="R159">
            <v>39819</v>
          </cell>
          <cell r="S159">
            <v>39827</v>
          </cell>
          <cell r="T159">
            <v>0</v>
          </cell>
        </row>
        <row r="160">
          <cell r="A160" t="str">
            <v>080</v>
          </cell>
          <cell r="B160" t="str">
            <v>001</v>
          </cell>
          <cell r="C160" t="str">
            <v>HGF</v>
          </cell>
          <cell r="D160" t="str">
            <v>A080F0193</v>
          </cell>
          <cell r="E160" t="str">
            <v>AVENIR AUV LIMOUSIN COMMERCIAL LOCAL</v>
          </cell>
          <cell r="F160" t="str">
            <v>625601</v>
          </cell>
          <cell r="G160" t="str">
            <v>MISSION DU PERSONNEL</v>
          </cell>
          <cell r="H160" t="str">
            <v/>
          </cell>
          <cell r="I160" t="str">
            <v/>
          </cell>
          <cell r="J160" t="str">
            <v/>
          </cell>
          <cell r="K160" t="str">
            <v>KE</v>
          </cell>
          <cell r="L160" t="str">
            <v>10994105</v>
          </cell>
          <cell r="M160" t="str">
            <v>-</v>
          </cell>
          <cell r="N160" t="str">
            <v>2010000144</v>
          </cell>
          <cell r="O160" t="str">
            <v>E18503</v>
          </cell>
          <cell r="P160" t="str">
            <v>TAILHARDAT ALEXANDRE</v>
          </cell>
          <cell r="Q160">
            <v>127.5</v>
          </cell>
          <cell r="R160">
            <v>39819</v>
          </cell>
          <cell r="S160">
            <v>39827</v>
          </cell>
          <cell r="T160">
            <v>0</v>
          </cell>
        </row>
        <row r="161">
          <cell r="A161" t="str">
            <v>080</v>
          </cell>
          <cell r="B161" t="str">
            <v>001</v>
          </cell>
          <cell r="C161" t="str">
            <v>HGF</v>
          </cell>
          <cell r="D161" t="str">
            <v>A080F0193</v>
          </cell>
          <cell r="E161" t="str">
            <v>AVENIR AUV LIMOUSIN COMMERCIAL LOCAL</v>
          </cell>
          <cell r="F161" t="str">
            <v>625601</v>
          </cell>
          <cell r="G161" t="str">
            <v>MISSION DU PERSONNEL</v>
          </cell>
          <cell r="H161" t="str">
            <v/>
          </cell>
          <cell r="I161" t="str">
            <v/>
          </cell>
          <cell r="J161" t="str">
            <v/>
          </cell>
          <cell r="K161" t="str">
            <v>KE</v>
          </cell>
          <cell r="L161" t="str">
            <v>10994265</v>
          </cell>
          <cell r="M161" t="str">
            <v>-</v>
          </cell>
          <cell r="N161" t="str">
            <v>2010000285</v>
          </cell>
          <cell r="O161" t="str">
            <v>E8030073</v>
          </cell>
          <cell r="P161" t="str">
            <v>BERANGER DENIS</v>
          </cell>
          <cell r="Q161">
            <v>514</v>
          </cell>
          <cell r="R161">
            <v>39826</v>
          </cell>
          <cell r="S161">
            <v>39827</v>
          </cell>
          <cell r="T161">
            <v>0</v>
          </cell>
        </row>
        <row r="162">
          <cell r="A162" t="str">
            <v>080</v>
          </cell>
          <cell r="B162" t="str">
            <v>002</v>
          </cell>
          <cell r="C162" t="str">
            <v>HGF</v>
          </cell>
          <cell r="D162" t="str">
            <v>A080F0403</v>
          </cell>
          <cell r="E162" t="str">
            <v>AVENIR AUV LIMOUSIN DIR PATRIMOINE DEVT</v>
          </cell>
          <cell r="F162" t="str">
            <v>625100</v>
          </cell>
          <cell r="G162" t="str">
            <v>VOYAGE DEPLACEMENT PERSONNEL</v>
          </cell>
          <cell r="H162" t="str">
            <v/>
          </cell>
          <cell r="I162" t="str">
            <v/>
          </cell>
          <cell r="J162" t="str">
            <v/>
          </cell>
          <cell r="K162" t="str">
            <v>KE</v>
          </cell>
          <cell r="L162" t="str">
            <v>11343894</v>
          </cell>
          <cell r="M162" t="str">
            <v>-</v>
          </cell>
          <cell r="N162" t="str">
            <v>2010002402</v>
          </cell>
          <cell r="O162" t="str">
            <v>E8300267</v>
          </cell>
          <cell r="P162" t="str">
            <v>VUILLEMIN ARMELLE</v>
          </cell>
          <cell r="Q162">
            <v>20.8</v>
          </cell>
          <cell r="R162">
            <v>39850</v>
          </cell>
          <cell r="S162">
            <v>39856</v>
          </cell>
          <cell r="T162">
            <v>0</v>
          </cell>
        </row>
        <row r="163">
          <cell r="A163" t="str">
            <v>080</v>
          </cell>
          <cell r="B163" t="str">
            <v>002</v>
          </cell>
          <cell r="C163" t="str">
            <v>HGF</v>
          </cell>
          <cell r="D163" t="str">
            <v>A080F0403</v>
          </cell>
          <cell r="E163" t="str">
            <v>AVENIR AUV LIMOUSIN DIR PATRIMOINE DEVT</v>
          </cell>
          <cell r="F163" t="str">
            <v>625100</v>
          </cell>
          <cell r="G163" t="str">
            <v>VOYAGE DEPLACEMENT PERSONNEL</v>
          </cell>
          <cell r="H163" t="str">
            <v/>
          </cell>
          <cell r="I163" t="str">
            <v/>
          </cell>
          <cell r="J163" t="str">
            <v/>
          </cell>
          <cell r="K163" t="str">
            <v>KE</v>
          </cell>
          <cell r="L163" t="str">
            <v>11348036</v>
          </cell>
          <cell r="M163" t="str">
            <v>-</v>
          </cell>
          <cell r="N163" t="str">
            <v>2010002400</v>
          </cell>
          <cell r="O163" t="str">
            <v>E8030076</v>
          </cell>
          <cell r="P163" t="str">
            <v>RODIER PASCAL</v>
          </cell>
          <cell r="Q163">
            <v>7.3</v>
          </cell>
          <cell r="R163">
            <v>39850</v>
          </cell>
          <cell r="S163">
            <v>39856</v>
          </cell>
          <cell r="T163">
            <v>0</v>
          </cell>
        </row>
        <row r="164">
          <cell r="A164" t="str">
            <v>080</v>
          </cell>
          <cell r="B164" t="str">
            <v>002</v>
          </cell>
          <cell r="C164" t="str">
            <v>HGF</v>
          </cell>
          <cell r="D164" t="str">
            <v>A080F0403</v>
          </cell>
          <cell r="E164" t="str">
            <v>AVENIR AUV LIMOUSIN DIR PATRIMOINE DEVT</v>
          </cell>
          <cell r="F164" t="str">
            <v>625100</v>
          </cell>
          <cell r="G164" t="str">
            <v>VOYAGE DEPLACEMENT PERSONNEL</v>
          </cell>
          <cell r="H164" t="str">
            <v/>
          </cell>
          <cell r="I164" t="str">
            <v/>
          </cell>
          <cell r="J164" t="str">
            <v/>
          </cell>
          <cell r="K164" t="str">
            <v>KE</v>
          </cell>
          <cell r="L164" t="str">
            <v>11348129</v>
          </cell>
          <cell r="M164" t="str">
            <v>-</v>
          </cell>
          <cell r="N164" t="str">
            <v>2010003385</v>
          </cell>
          <cell r="O164" t="str">
            <v>E8030092</v>
          </cell>
          <cell r="P164" t="str">
            <v>GUYON HERVE</v>
          </cell>
          <cell r="Q164">
            <v>53.19</v>
          </cell>
          <cell r="R164">
            <v>39856</v>
          </cell>
          <cell r="S164">
            <v>39856</v>
          </cell>
          <cell r="T164">
            <v>0</v>
          </cell>
        </row>
        <row r="165">
          <cell r="A165" t="str">
            <v>080</v>
          </cell>
          <cell r="B165" t="str">
            <v>003</v>
          </cell>
          <cell r="C165" t="str">
            <v>HGF</v>
          </cell>
          <cell r="D165" t="str">
            <v>A080F0403</v>
          </cell>
          <cell r="E165" t="str">
            <v>AVENIR AUV LIMOUSIN DIR PATRIMOINE DEVT</v>
          </cell>
          <cell r="F165" t="str">
            <v>625100</v>
          </cell>
          <cell r="G165" t="str">
            <v>VOYAGE DEPLACEMENT PERSONNEL</v>
          </cell>
          <cell r="H165" t="str">
            <v/>
          </cell>
          <cell r="I165" t="str">
            <v/>
          </cell>
          <cell r="J165" t="str">
            <v/>
          </cell>
          <cell r="K165" t="str">
            <v>KE</v>
          </cell>
          <cell r="L165" t="str">
            <v>11636175</v>
          </cell>
          <cell r="M165" t="str">
            <v>-</v>
          </cell>
          <cell r="N165" t="str">
            <v>2010003525</v>
          </cell>
          <cell r="O165" t="str">
            <v>E8030092</v>
          </cell>
          <cell r="P165" t="str">
            <v>GUYON HERVE</v>
          </cell>
          <cell r="Q165">
            <v>61.8</v>
          </cell>
          <cell r="R165">
            <v>39884</v>
          </cell>
          <cell r="S165">
            <v>39884</v>
          </cell>
          <cell r="T165">
            <v>0</v>
          </cell>
        </row>
        <row r="166">
          <cell r="A166" t="str">
            <v>080</v>
          </cell>
          <cell r="B166" t="str">
            <v>003</v>
          </cell>
          <cell r="C166" t="str">
            <v>HGF</v>
          </cell>
          <cell r="D166" t="str">
            <v>A080F0403</v>
          </cell>
          <cell r="E166" t="str">
            <v>AVENIR AUV LIMOUSIN DIR PATRIMOINE DEVT</v>
          </cell>
          <cell r="F166" t="str">
            <v>625100</v>
          </cell>
          <cell r="G166" t="str">
            <v>VOYAGE DEPLACEMENT PERSONNEL</v>
          </cell>
          <cell r="H166" t="str">
            <v/>
          </cell>
          <cell r="I166" t="str">
            <v/>
          </cell>
          <cell r="J166" t="str">
            <v/>
          </cell>
          <cell r="K166" t="str">
            <v>KE</v>
          </cell>
          <cell r="L166" t="str">
            <v>11636238</v>
          </cell>
          <cell r="M166" t="str">
            <v>-</v>
          </cell>
          <cell r="N166" t="str">
            <v>2010004329</v>
          </cell>
          <cell r="O166" t="str">
            <v>E8030076</v>
          </cell>
          <cell r="P166" t="str">
            <v>RODIER PASCAL</v>
          </cell>
          <cell r="Q166">
            <v>8.1</v>
          </cell>
          <cell r="R166">
            <v>39877</v>
          </cell>
          <cell r="S166">
            <v>39884</v>
          </cell>
          <cell r="T166">
            <v>0</v>
          </cell>
        </row>
        <row r="167">
          <cell r="A167" t="str">
            <v>080</v>
          </cell>
          <cell r="B167" t="str">
            <v>004</v>
          </cell>
          <cell r="C167" t="str">
            <v>HGF</v>
          </cell>
          <cell r="D167" t="str">
            <v>A080F0403</v>
          </cell>
          <cell r="E167" t="str">
            <v>AVENIR AUV LIMOUSIN DIR PATRIMOINE DEVT</v>
          </cell>
          <cell r="F167" t="str">
            <v>625100</v>
          </cell>
          <cell r="G167" t="str">
            <v>VOYAGE DEPLACEMENT PERSONNEL</v>
          </cell>
          <cell r="H167" t="str">
            <v/>
          </cell>
          <cell r="I167" t="str">
            <v/>
          </cell>
          <cell r="J167" t="str">
            <v/>
          </cell>
          <cell r="K167" t="str">
            <v>KE</v>
          </cell>
          <cell r="L167" t="str">
            <v>11916354</v>
          </cell>
          <cell r="M167" t="str">
            <v>-</v>
          </cell>
          <cell r="N167" t="str">
            <v>2010000490</v>
          </cell>
          <cell r="O167" t="str">
            <v>E8030076</v>
          </cell>
          <cell r="P167" t="str">
            <v>RODIER PASCAL</v>
          </cell>
          <cell r="Q167">
            <v>11.7</v>
          </cell>
          <cell r="R167">
            <v>39910</v>
          </cell>
          <cell r="S167">
            <v>39913</v>
          </cell>
          <cell r="T167">
            <v>0</v>
          </cell>
        </row>
        <row r="168">
          <cell r="A168" t="str">
            <v>080</v>
          </cell>
          <cell r="B168" t="str">
            <v>001</v>
          </cell>
          <cell r="C168" t="str">
            <v>HGF</v>
          </cell>
          <cell r="D168" t="str">
            <v>A080F0403</v>
          </cell>
          <cell r="E168" t="str">
            <v>AVENIR AUV LIMOUSIN DIR PATRIMOINE DEVT</v>
          </cell>
          <cell r="F168" t="str">
            <v>625100</v>
          </cell>
          <cell r="G168" t="str">
            <v>VOYAGE DEPLACEMENT PERSONNEL</v>
          </cell>
          <cell r="H168" t="str">
            <v/>
          </cell>
          <cell r="I168" t="str">
            <v/>
          </cell>
          <cell r="J168" t="str">
            <v/>
          </cell>
          <cell r="K168" t="str">
            <v>KE</v>
          </cell>
          <cell r="L168" t="str">
            <v>10994102</v>
          </cell>
          <cell r="M168" t="str">
            <v>-</v>
          </cell>
          <cell r="N168" t="str">
            <v>2010000141</v>
          </cell>
          <cell r="O168" t="str">
            <v>E8030026</v>
          </cell>
          <cell r="P168" t="str">
            <v>MAZARD MARIE-PIERRE</v>
          </cell>
          <cell r="Q168">
            <v>8</v>
          </cell>
          <cell r="R168">
            <v>39819</v>
          </cell>
          <cell r="S168">
            <v>39827</v>
          </cell>
          <cell r="T168">
            <v>0</v>
          </cell>
        </row>
        <row r="169">
          <cell r="A169" t="str">
            <v>080</v>
          </cell>
          <cell r="B169" t="str">
            <v>001</v>
          </cell>
          <cell r="C169" t="str">
            <v>HGF</v>
          </cell>
          <cell r="D169" t="str">
            <v>A080F0403</v>
          </cell>
          <cell r="E169" t="str">
            <v>AVENIR AUV LIMOUSIN DIR PATRIMOINE DEVT</v>
          </cell>
          <cell r="F169" t="str">
            <v>625100</v>
          </cell>
          <cell r="G169" t="str">
            <v>VOYAGE DEPLACEMENT PERSONNEL</v>
          </cell>
          <cell r="H169" t="str">
            <v/>
          </cell>
          <cell r="I169" t="str">
            <v/>
          </cell>
          <cell r="J169" t="str">
            <v/>
          </cell>
          <cell r="K169" t="str">
            <v>KE</v>
          </cell>
          <cell r="L169" t="str">
            <v>10994104</v>
          </cell>
          <cell r="M169" t="str">
            <v>-</v>
          </cell>
          <cell r="N169" t="str">
            <v>2010000143</v>
          </cell>
          <cell r="O169" t="str">
            <v>E8030076</v>
          </cell>
          <cell r="P169" t="str">
            <v>RODIER PASCAL</v>
          </cell>
          <cell r="Q169">
            <v>24.5</v>
          </cell>
          <cell r="R169">
            <v>39819</v>
          </cell>
          <cell r="S169">
            <v>39827</v>
          </cell>
          <cell r="T169">
            <v>0</v>
          </cell>
        </row>
        <row r="170">
          <cell r="A170" t="str">
            <v>080</v>
          </cell>
          <cell r="B170" t="str">
            <v>001</v>
          </cell>
          <cell r="C170" t="str">
            <v>HGF</v>
          </cell>
          <cell r="D170" t="str">
            <v>A080F0403</v>
          </cell>
          <cell r="E170" t="str">
            <v>AVENIR AUV LIMOUSIN DIR PATRIMOINE DEVT</v>
          </cell>
          <cell r="F170" t="str">
            <v>625100</v>
          </cell>
          <cell r="G170" t="str">
            <v>VOYAGE DEPLACEMENT PERSONNEL</v>
          </cell>
          <cell r="H170" t="str">
            <v/>
          </cell>
          <cell r="I170" t="str">
            <v/>
          </cell>
          <cell r="J170" t="str">
            <v/>
          </cell>
          <cell r="K170" t="str">
            <v>KE</v>
          </cell>
          <cell r="L170" t="str">
            <v>10994106</v>
          </cell>
          <cell r="M170" t="str">
            <v>-</v>
          </cell>
          <cell r="N170" t="str">
            <v>2010000145</v>
          </cell>
          <cell r="O170" t="str">
            <v>E8300267</v>
          </cell>
          <cell r="P170" t="str">
            <v>VUILLEMIN ARMELLE</v>
          </cell>
          <cell r="Q170">
            <v>21.6</v>
          </cell>
          <cell r="R170">
            <v>39819</v>
          </cell>
          <cell r="S170">
            <v>39827</v>
          </cell>
          <cell r="T170">
            <v>0</v>
          </cell>
        </row>
        <row r="171">
          <cell r="A171" t="str">
            <v>080</v>
          </cell>
          <cell r="B171" t="str">
            <v>001</v>
          </cell>
          <cell r="C171" t="str">
            <v>HGF</v>
          </cell>
          <cell r="D171" t="str">
            <v>A080F0403</v>
          </cell>
          <cell r="E171" t="str">
            <v>AVENIR AUV LIMOUSIN DIR PATRIMOINE DEVT</v>
          </cell>
          <cell r="F171" t="str">
            <v>625100</v>
          </cell>
          <cell r="G171" t="str">
            <v>VOYAGE DEPLACEMENT PERSONNEL</v>
          </cell>
          <cell r="H171" t="str">
            <v/>
          </cell>
          <cell r="I171" t="str">
            <v/>
          </cell>
          <cell r="J171" t="str">
            <v/>
          </cell>
          <cell r="K171" t="str">
            <v>KE</v>
          </cell>
          <cell r="L171" t="str">
            <v>10994210</v>
          </cell>
          <cell r="M171" t="str">
            <v>-</v>
          </cell>
          <cell r="N171" t="str">
            <v>2010000232</v>
          </cell>
          <cell r="O171" t="str">
            <v>E8030092</v>
          </cell>
          <cell r="P171" t="str">
            <v>GUYON HERVE</v>
          </cell>
          <cell r="Q171">
            <v>225.5</v>
          </cell>
          <cell r="R171">
            <v>39826</v>
          </cell>
          <cell r="S171">
            <v>39827</v>
          </cell>
          <cell r="T171">
            <v>0</v>
          </cell>
        </row>
        <row r="172">
          <cell r="A172" t="str">
            <v>080</v>
          </cell>
          <cell r="B172" t="str">
            <v>001</v>
          </cell>
          <cell r="C172" t="str">
            <v>HGF</v>
          </cell>
          <cell r="D172" t="str">
            <v>A080F0403</v>
          </cell>
          <cell r="E172" t="str">
            <v>AVENIR AUV LIMOUSIN DIR PATRIMOINE DEVT</v>
          </cell>
          <cell r="F172" t="str">
            <v>625100</v>
          </cell>
          <cell r="G172" t="str">
            <v>VOYAGE DEPLACEMENT PERSONNEL</v>
          </cell>
          <cell r="H172" t="str">
            <v/>
          </cell>
          <cell r="I172" t="str">
            <v/>
          </cell>
          <cell r="J172" t="str">
            <v/>
          </cell>
          <cell r="K172" t="str">
            <v>ZG</v>
          </cell>
          <cell r="L172" t="str">
            <v>11152152</v>
          </cell>
          <cell r="M172" t="str">
            <v>GUYON/HERV0 MR PARIS GARE LYON</v>
          </cell>
          <cell r="N172" t="str">
            <v>10002285</v>
          </cell>
          <cell r="O172" t="str">
            <v>49613</v>
          </cell>
          <cell r="P172" t="str">
            <v>EGENCIA</v>
          </cell>
          <cell r="Q172">
            <v>78.900000000000006</v>
          </cell>
          <cell r="R172">
            <v>39827</v>
          </cell>
          <cell r="S172">
            <v>39841</v>
          </cell>
          <cell r="T172">
            <v>0</v>
          </cell>
        </row>
        <row r="173">
          <cell r="A173" t="str">
            <v>080</v>
          </cell>
          <cell r="B173" t="str">
            <v>001</v>
          </cell>
          <cell r="C173" t="str">
            <v>HGF</v>
          </cell>
          <cell r="D173" t="str">
            <v>A080F0403</v>
          </cell>
          <cell r="E173" t="str">
            <v>AVENIR AUV LIMOUSIN DIR PATRIMOINE DEVT</v>
          </cell>
          <cell r="F173" t="str">
            <v>625100</v>
          </cell>
          <cell r="G173" t="str">
            <v>VOYAGE DEPLACEMENT PERSONNEL</v>
          </cell>
          <cell r="H173" t="str">
            <v/>
          </cell>
          <cell r="I173" t="str">
            <v/>
          </cell>
          <cell r="J173" t="str">
            <v/>
          </cell>
          <cell r="K173" t="str">
            <v>ZG</v>
          </cell>
          <cell r="L173" t="str">
            <v>11152152</v>
          </cell>
          <cell r="M173" t="str">
            <v>GUYON/HERV0 MR CLERMONT FERRAN</v>
          </cell>
          <cell r="N173" t="str">
            <v>10002285</v>
          </cell>
          <cell r="O173" t="str">
            <v>49613</v>
          </cell>
          <cell r="P173" t="str">
            <v>EGENCIA</v>
          </cell>
          <cell r="Q173">
            <v>7</v>
          </cell>
          <cell r="R173">
            <v>39827</v>
          </cell>
          <cell r="S173">
            <v>39841</v>
          </cell>
          <cell r="T173">
            <v>0</v>
          </cell>
        </row>
        <row r="174">
          <cell r="A174" t="str">
            <v>080</v>
          </cell>
          <cell r="B174" t="str">
            <v>001</v>
          </cell>
          <cell r="C174" t="str">
            <v>HGF</v>
          </cell>
          <cell r="D174" t="str">
            <v>A080F0403</v>
          </cell>
          <cell r="E174" t="str">
            <v>AVENIR AUV LIMOUSIN DIR PATRIMOINE DEVT</v>
          </cell>
          <cell r="F174" t="str">
            <v>625100</v>
          </cell>
          <cell r="G174" t="str">
            <v>VOYAGE DEPLACEMENT PERSONNEL</v>
          </cell>
          <cell r="H174" t="str">
            <v/>
          </cell>
          <cell r="I174" t="str">
            <v/>
          </cell>
          <cell r="J174" t="str">
            <v/>
          </cell>
          <cell r="K174" t="str">
            <v>ZG</v>
          </cell>
          <cell r="L174" t="str">
            <v>11152152</v>
          </cell>
          <cell r="M174" t="str">
            <v>GUYON/HERV0 MR CLERMONT FERRAN</v>
          </cell>
          <cell r="N174" t="str">
            <v>10002285</v>
          </cell>
          <cell r="O174" t="str">
            <v>49613</v>
          </cell>
          <cell r="P174" t="str">
            <v>EGENCIA</v>
          </cell>
          <cell r="Q174">
            <v>78.900000000000006</v>
          </cell>
          <cell r="R174">
            <v>39827</v>
          </cell>
          <cell r="S174">
            <v>39841</v>
          </cell>
          <cell r="T174">
            <v>0</v>
          </cell>
        </row>
        <row r="175">
          <cell r="A175" t="str">
            <v>080</v>
          </cell>
          <cell r="B175" t="str">
            <v>004</v>
          </cell>
          <cell r="C175" t="str">
            <v>HGF</v>
          </cell>
          <cell r="D175" t="str">
            <v>A080F0403</v>
          </cell>
          <cell r="E175" t="str">
            <v>AVENIR AUV LIMOUSIN DIR PATRIMOINE DEVT</v>
          </cell>
          <cell r="F175" t="str">
            <v>625100</v>
          </cell>
          <cell r="G175" t="str">
            <v>VOYAGE DEPLACEMENT PERSONNEL</v>
          </cell>
          <cell r="H175" t="str">
            <v/>
          </cell>
          <cell r="I175" t="str">
            <v/>
          </cell>
          <cell r="J175" t="str">
            <v/>
          </cell>
          <cell r="K175" t="str">
            <v>KE</v>
          </cell>
          <cell r="L175" t="str">
            <v>11949405</v>
          </cell>
          <cell r="M175" t="str">
            <v>-</v>
          </cell>
          <cell r="N175" t="str">
            <v>2010000495</v>
          </cell>
          <cell r="O175" t="str">
            <v>E8030092</v>
          </cell>
          <cell r="P175" t="str">
            <v>GUYON HERVE</v>
          </cell>
          <cell r="Q175">
            <v>45.61</v>
          </cell>
          <cell r="R175">
            <v>39919</v>
          </cell>
          <cell r="S175">
            <v>39919</v>
          </cell>
          <cell r="T175">
            <v>0</v>
          </cell>
        </row>
        <row r="176">
          <cell r="A176" t="str">
            <v>080</v>
          </cell>
          <cell r="B176" t="str">
            <v>002</v>
          </cell>
          <cell r="C176" t="str">
            <v>HGF</v>
          </cell>
          <cell r="D176" t="str">
            <v>A080F0403</v>
          </cell>
          <cell r="E176" t="str">
            <v>AVENIR AUV LIMOUSIN DIR PATRIMOINE DEVT</v>
          </cell>
          <cell r="F176" t="str">
            <v>625101</v>
          </cell>
          <cell r="G176" t="str">
            <v>FRAIS KILOMETRIQUES</v>
          </cell>
          <cell r="H176" t="str">
            <v/>
          </cell>
          <cell r="I176" t="str">
            <v/>
          </cell>
          <cell r="J176" t="str">
            <v/>
          </cell>
          <cell r="K176" t="str">
            <v>KE</v>
          </cell>
          <cell r="L176" t="str">
            <v>11343887</v>
          </cell>
          <cell r="M176" t="str">
            <v>-</v>
          </cell>
          <cell r="N176" t="str">
            <v>2010000369</v>
          </cell>
          <cell r="O176" t="str">
            <v>E8300267</v>
          </cell>
          <cell r="P176" t="str">
            <v>VUILLEMIN ARMELLE</v>
          </cell>
          <cell r="Q176">
            <v>-726</v>
          </cell>
          <cell r="R176">
            <v>39856</v>
          </cell>
          <cell r="S176">
            <v>39856</v>
          </cell>
          <cell r="T176">
            <v>0</v>
          </cell>
        </row>
        <row r="177">
          <cell r="A177" t="str">
            <v>080</v>
          </cell>
          <cell r="B177" t="str">
            <v>002</v>
          </cell>
          <cell r="C177" t="str">
            <v>HGF</v>
          </cell>
          <cell r="D177" t="str">
            <v>A080F0403</v>
          </cell>
          <cell r="E177" t="str">
            <v>AVENIR AUV LIMOUSIN DIR PATRIMOINE DEVT</v>
          </cell>
          <cell r="F177" t="str">
            <v>625101</v>
          </cell>
          <cell r="G177" t="str">
            <v>FRAIS KILOMETRIQUES</v>
          </cell>
          <cell r="H177" t="str">
            <v/>
          </cell>
          <cell r="I177" t="str">
            <v/>
          </cell>
          <cell r="J177" t="str">
            <v/>
          </cell>
          <cell r="K177" t="str">
            <v>KE</v>
          </cell>
          <cell r="L177" t="str">
            <v>11343894</v>
          </cell>
          <cell r="M177" t="str">
            <v>-</v>
          </cell>
          <cell r="N177" t="str">
            <v>2010002402</v>
          </cell>
          <cell r="O177" t="str">
            <v>E8300267</v>
          </cell>
          <cell r="P177" t="str">
            <v>VUILLEMIN ARMELLE</v>
          </cell>
          <cell r="Q177">
            <v>559</v>
          </cell>
          <cell r="R177">
            <v>39850</v>
          </cell>
          <cell r="S177">
            <v>39856</v>
          </cell>
          <cell r="T177">
            <v>0</v>
          </cell>
        </row>
        <row r="178">
          <cell r="A178" t="str">
            <v>080</v>
          </cell>
          <cell r="B178" t="str">
            <v>002</v>
          </cell>
          <cell r="C178" t="str">
            <v>HGF</v>
          </cell>
          <cell r="D178" t="str">
            <v>A080F0403</v>
          </cell>
          <cell r="E178" t="str">
            <v>AVENIR AUV LIMOUSIN DIR PATRIMOINE DEVT</v>
          </cell>
          <cell r="F178" t="str">
            <v>625101</v>
          </cell>
          <cell r="G178" t="str">
            <v>FRAIS KILOMETRIQUES</v>
          </cell>
          <cell r="H178" t="str">
            <v/>
          </cell>
          <cell r="I178" t="str">
            <v/>
          </cell>
          <cell r="J178" t="str">
            <v/>
          </cell>
          <cell r="K178" t="str">
            <v>KE</v>
          </cell>
          <cell r="L178" t="str">
            <v>11344617</v>
          </cell>
          <cell r="M178" t="str">
            <v>-</v>
          </cell>
          <cell r="N178" t="str">
            <v>2010001339</v>
          </cell>
          <cell r="O178" t="str">
            <v>E8300267</v>
          </cell>
          <cell r="P178" t="str">
            <v>VUILLEMIN ARMELLE</v>
          </cell>
          <cell r="Q178">
            <v>726</v>
          </cell>
          <cell r="R178">
            <v>39856</v>
          </cell>
          <cell r="S178">
            <v>39856</v>
          </cell>
          <cell r="T178">
            <v>0</v>
          </cell>
        </row>
        <row r="179">
          <cell r="A179" t="str">
            <v>080</v>
          </cell>
          <cell r="B179" t="str">
            <v>002</v>
          </cell>
          <cell r="C179" t="str">
            <v>HGF</v>
          </cell>
          <cell r="D179" t="str">
            <v>A080F0403</v>
          </cell>
          <cell r="E179" t="str">
            <v>AVENIR AUV LIMOUSIN DIR PATRIMOINE DEVT</v>
          </cell>
          <cell r="F179" t="str">
            <v>625101</v>
          </cell>
          <cell r="G179" t="str">
            <v>FRAIS KILOMETRIQUES</v>
          </cell>
          <cell r="H179" t="str">
            <v/>
          </cell>
          <cell r="I179" t="str">
            <v/>
          </cell>
          <cell r="J179" t="str">
            <v/>
          </cell>
          <cell r="K179" t="str">
            <v>KE</v>
          </cell>
          <cell r="L179" t="str">
            <v>11344659</v>
          </cell>
          <cell r="M179" t="str">
            <v>-</v>
          </cell>
          <cell r="N179" t="str">
            <v>2010001340</v>
          </cell>
          <cell r="O179" t="str">
            <v>E8300267</v>
          </cell>
          <cell r="P179" t="str">
            <v>VUILLEMIN ARMELLE</v>
          </cell>
          <cell r="Q179">
            <v>-363</v>
          </cell>
          <cell r="R179">
            <v>39856</v>
          </cell>
          <cell r="S179">
            <v>39856</v>
          </cell>
          <cell r="T179">
            <v>0</v>
          </cell>
        </row>
        <row r="180">
          <cell r="A180" t="str">
            <v>080</v>
          </cell>
          <cell r="B180" t="str">
            <v>003</v>
          </cell>
          <cell r="C180" t="str">
            <v>HGF</v>
          </cell>
          <cell r="D180" t="str">
            <v>A080F0403</v>
          </cell>
          <cell r="E180" t="str">
            <v>AVENIR AUV LIMOUSIN DIR PATRIMOINE DEVT</v>
          </cell>
          <cell r="F180" t="str">
            <v>625101</v>
          </cell>
          <cell r="G180" t="str">
            <v>FRAIS KILOMETRIQUES</v>
          </cell>
          <cell r="H180" t="str">
            <v/>
          </cell>
          <cell r="I180" t="str">
            <v/>
          </cell>
          <cell r="J180" t="str">
            <v/>
          </cell>
          <cell r="K180" t="str">
            <v>KE</v>
          </cell>
          <cell r="L180" t="str">
            <v>11636244</v>
          </cell>
          <cell r="M180" t="str">
            <v>regul IK 2008</v>
          </cell>
          <cell r="N180" t="str">
            <v>2010004335</v>
          </cell>
          <cell r="O180" t="str">
            <v>E8300267</v>
          </cell>
          <cell r="P180" t="str">
            <v>VUILLEMIN ARMELLE</v>
          </cell>
          <cell r="Q180">
            <v>-363</v>
          </cell>
          <cell r="R180">
            <v>39877</v>
          </cell>
          <cell r="S180">
            <v>39884</v>
          </cell>
          <cell r="T180">
            <v>0</v>
          </cell>
        </row>
        <row r="181">
          <cell r="A181" t="str">
            <v>080</v>
          </cell>
          <cell r="B181" t="str">
            <v>003</v>
          </cell>
          <cell r="C181" t="str">
            <v>HGF</v>
          </cell>
          <cell r="D181" t="str">
            <v>A080F0403</v>
          </cell>
          <cell r="E181" t="str">
            <v>AVENIR AUV LIMOUSIN DIR PATRIMOINE DEVT</v>
          </cell>
          <cell r="F181" t="str">
            <v>625101</v>
          </cell>
          <cell r="G181" t="str">
            <v>FRAIS KILOMETRIQUES</v>
          </cell>
          <cell r="H181" t="str">
            <v/>
          </cell>
          <cell r="I181" t="str">
            <v/>
          </cell>
          <cell r="J181" t="str">
            <v/>
          </cell>
          <cell r="K181" t="str">
            <v>KE</v>
          </cell>
          <cell r="L181" t="str">
            <v>11636244</v>
          </cell>
          <cell r="M181" t="str">
            <v>-</v>
          </cell>
          <cell r="N181" t="str">
            <v>2010004335</v>
          </cell>
          <cell r="O181" t="str">
            <v>E8300267</v>
          </cell>
          <cell r="P181" t="str">
            <v>VUILLEMIN ARMELLE</v>
          </cell>
          <cell r="Q181">
            <v>493</v>
          </cell>
          <cell r="R181">
            <v>39877</v>
          </cell>
          <cell r="S181">
            <v>39884</v>
          </cell>
          <cell r="T181">
            <v>0</v>
          </cell>
        </row>
        <row r="182">
          <cell r="A182" t="str">
            <v>080</v>
          </cell>
          <cell r="B182" t="str">
            <v>004</v>
          </cell>
          <cell r="C182" t="str">
            <v>HGF</v>
          </cell>
          <cell r="D182" t="str">
            <v>A080F0403</v>
          </cell>
          <cell r="E182" t="str">
            <v>AVENIR AUV LIMOUSIN DIR PATRIMOINE DEVT</v>
          </cell>
          <cell r="F182" t="str">
            <v>625101</v>
          </cell>
          <cell r="G182" t="str">
            <v>FRAIS KILOMETRIQUES</v>
          </cell>
          <cell r="H182" t="str">
            <v/>
          </cell>
          <cell r="I182" t="str">
            <v/>
          </cell>
          <cell r="J182" t="str">
            <v/>
          </cell>
          <cell r="K182" t="str">
            <v>KE</v>
          </cell>
          <cell r="L182" t="str">
            <v>11916356</v>
          </cell>
          <cell r="M182" t="str">
            <v>-</v>
          </cell>
          <cell r="N182" t="str">
            <v>2010000492</v>
          </cell>
          <cell r="O182" t="str">
            <v>E8300267</v>
          </cell>
          <cell r="P182" t="str">
            <v>VUILLEMIN ARMELLE</v>
          </cell>
          <cell r="Q182">
            <v>493</v>
          </cell>
          <cell r="R182">
            <v>39910</v>
          </cell>
          <cell r="S182">
            <v>39913</v>
          </cell>
          <cell r="T182">
            <v>0</v>
          </cell>
        </row>
        <row r="183">
          <cell r="A183" t="str">
            <v>080</v>
          </cell>
          <cell r="B183" t="str">
            <v>001</v>
          </cell>
          <cell r="C183" t="str">
            <v>HGF</v>
          </cell>
          <cell r="D183" t="str">
            <v>A080F0403</v>
          </cell>
          <cell r="E183" t="str">
            <v>AVENIR AUV LIMOUSIN DIR PATRIMOINE DEVT</v>
          </cell>
          <cell r="F183" t="str">
            <v>625101</v>
          </cell>
          <cell r="G183" t="str">
            <v>FRAIS KILOMETRIQUES</v>
          </cell>
          <cell r="H183" t="str">
            <v/>
          </cell>
          <cell r="I183" t="str">
            <v/>
          </cell>
          <cell r="J183" t="str">
            <v/>
          </cell>
          <cell r="K183" t="str">
            <v>KE</v>
          </cell>
          <cell r="L183" t="str">
            <v>10994106</v>
          </cell>
          <cell r="M183" t="str">
            <v>-</v>
          </cell>
          <cell r="N183" t="str">
            <v>2010000145</v>
          </cell>
          <cell r="O183" t="str">
            <v>E8300267</v>
          </cell>
          <cell r="P183" t="str">
            <v>VUILLEMIN ARMELLE</v>
          </cell>
          <cell r="Q183">
            <v>559</v>
          </cell>
          <cell r="R183">
            <v>39819</v>
          </cell>
          <cell r="S183">
            <v>39827</v>
          </cell>
          <cell r="T183">
            <v>0</v>
          </cell>
        </row>
        <row r="184">
          <cell r="A184" t="str">
            <v>080</v>
          </cell>
          <cell r="B184" t="str">
            <v>002</v>
          </cell>
          <cell r="C184" t="str">
            <v>HGF</v>
          </cell>
          <cell r="D184" t="str">
            <v>A080F0403</v>
          </cell>
          <cell r="E184" t="str">
            <v>AVENIR AUV LIMOUSIN DIR PATRIMOINE DEVT</v>
          </cell>
          <cell r="F184" t="str">
            <v>625600</v>
          </cell>
          <cell r="G184" t="str">
            <v>MISSIONS ET FRAIS</v>
          </cell>
          <cell r="H184" t="str">
            <v/>
          </cell>
          <cell r="I184" t="str">
            <v/>
          </cell>
          <cell r="J184" t="str">
            <v/>
          </cell>
          <cell r="K184" t="str">
            <v>KE</v>
          </cell>
          <cell r="L184" t="str">
            <v>11348036</v>
          </cell>
          <cell r="M184" t="str">
            <v>-</v>
          </cell>
          <cell r="N184" t="str">
            <v>2010002400</v>
          </cell>
          <cell r="O184" t="str">
            <v>E8030076</v>
          </cell>
          <cell r="P184" t="str">
            <v>RODIER PASCAL</v>
          </cell>
          <cell r="Q184">
            <v>3.3</v>
          </cell>
          <cell r="R184">
            <v>39850</v>
          </cell>
          <cell r="S184">
            <v>39856</v>
          </cell>
          <cell r="T184">
            <v>0</v>
          </cell>
        </row>
        <row r="185">
          <cell r="A185" t="str">
            <v>080</v>
          </cell>
          <cell r="B185" t="str">
            <v>002</v>
          </cell>
          <cell r="C185" t="str">
            <v>HGF</v>
          </cell>
          <cell r="D185" t="str">
            <v>A080F0403</v>
          </cell>
          <cell r="E185" t="str">
            <v>AVENIR AUV LIMOUSIN DIR PATRIMOINE DEVT</v>
          </cell>
          <cell r="F185" t="str">
            <v>625600</v>
          </cell>
          <cell r="G185" t="str">
            <v>MISSIONS ET FRAIS</v>
          </cell>
          <cell r="H185" t="str">
            <v/>
          </cell>
          <cell r="I185" t="str">
            <v/>
          </cell>
          <cell r="J185" t="str">
            <v/>
          </cell>
          <cell r="K185" t="str">
            <v>KE</v>
          </cell>
          <cell r="L185" t="str">
            <v>11348129</v>
          </cell>
          <cell r="M185" t="str">
            <v>-</v>
          </cell>
          <cell r="N185" t="str">
            <v>2010003385</v>
          </cell>
          <cell r="O185" t="str">
            <v>E8030092</v>
          </cell>
          <cell r="P185" t="str">
            <v>GUYON HERVE</v>
          </cell>
          <cell r="Q185">
            <v>69.5</v>
          </cell>
          <cell r="R185">
            <v>39856</v>
          </cell>
          <cell r="S185">
            <v>39856</v>
          </cell>
          <cell r="T185">
            <v>0</v>
          </cell>
        </row>
        <row r="186">
          <cell r="A186" t="str">
            <v>080</v>
          </cell>
          <cell r="B186" t="str">
            <v>003</v>
          </cell>
          <cell r="C186" t="str">
            <v>HGF</v>
          </cell>
          <cell r="D186" t="str">
            <v>A080F0403</v>
          </cell>
          <cell r="E186" t="str">
            <v>AVENIR AUV LIMOUSIN DIR PATRIMOINE DEVT</v>
          </cell>
          <cell r="F186" t="str">
            <v>625600</v>
          </cell>
          <cell r="G186" t="str">
            <v>MISSIONS ET FRAIS</v>
          </cell>
          <cell r="H186" t="str">
            <v/>
          </cell>
          <cell r="I186" t="str">
            <v/>
          </cell>
          <cell r="J186" t="str">
            <v/>
          </cell>
          <cell r="K186" t="str">
            <v>KE</v>
          </cell>
          <cell r="L186" t="str">
            <v>11636238</v>
          </cell>
          <cell r="M186" t="str">
            <v>-</v>
          </cell>
          <cell r="N186" t="str">
            <v>2010004329</v>
          </cell>
          <cell r="O186" t="str">
            <v>E8030076</v>
          </cell>
          <cell r="P186" t="str">
            <v>RODIER PASCAL</v>
          </cell>
          <cell r="Q186">
            <v>28.63</v>
          </cell>
          <cell r="R186">
            <v>39877</v>
          </cell>
          <cell r="S186">
            <v>39884</v>
          </cell>
          <cell r="T186">
            <v>0</v>
          </cell>
        </row>
        <row r="187">
          <cell r="A187" t="str">
            <v>080</v>
          </cell>
          <cell r="B187" t="str">
            <v>003</v>
          </cell>
          <cell r="C187" t="str">
            <v>HGF</v>
          </cell>
          <cell r="D187" t="str">
            <v>A080F0403</v>
          </cell>
          <cell r="E187" t="str">
            <v>AVENIR AUV LIMOUSIN DIR PATRIMOINE DEVT</v>
          </cell>
          <cell r="F187" t="str">
            <v>625600</v>
          </cell>
          <cell r="G187" t="str">
            <v>MISSIONS ET FRAIS</v>
          </cell>
          <cell r="H187" t="str">
            <v/>
          </cell>
          <cell r="I187" t="str">
            <v/>
          </cell>
          <cell r="J187" t="str">
            <v/>
          </cell>
          <cell r="K187" t="str">
            <v>KE</v>
          </cell>
          <cell r="L187" t="str">
            <v>11636244</v>
          </cell>
          <cell r="M187" t="str">
            <v>-</v>
          </cell>
          <cell r="N187" t="str">
            <v>2010004335</v>
          </cell>
          <cell r="O187" t="str">
            <v>E8300267</v>
          </cell>
          <cell r="P187" t="str">
            <v>VUILLEMIN ARMELLE</v>
          </cell>
          <cell r="Q187">
            <v>25</v>
          </cell>
          <cell r="R187">
            <v>39877</v>
          </cell>
          <cell r="S187">
            <v>39884</v>
          </cell>
          <cell r="T187">
            <v>0</v>
          </cell>
        </row>
        <row r="188">
          <cell r="A188" t="str">
            <v>080</v>
          </cell>
          <cell r="B188" t="str">
            <v>001</v>
          </cell>
          <cell r="C188" t="str">
            <v>HGF</v>
          </cell>
          <cell r="D188" t="str">
            <v>A080F0403</v>
          </cell>
          <cell r="E188" t="str">
            <v>AVENIR AUV LIMOUSIN DIR PATRIMOINE DEVT</v>
          </cell>
          <cell r="F188" t="str">
            <v>625600</v>
          </cell>
          <cell r="G188" t="str">
            <v>MISSIONS ET FRAIS</v>
          </cell>
          <cell r="H188" t="str">
            <v/>
          </cell>
          <cell r="I188" t="str">
            <v/>
          </cell>
          <cell r="J188" t="str">
            <v/>
          </cell>
          <cell r="K188" t="str">
            <v>KE</v>
          </cell>
          <cell r="L188" t="str">
            <v>10994106</v>
          </cell>
          <cell r="M188" t="str">
            <v>-</v>
          </cell>
          <cell r="N188" t="str">
            <v>2010000145</v>
          </cell>
          <cell r="O188" t="str">
            <v>E8300267</v>
          </cell>
          <cell r="P188" t="str">
            <v>VUILLEMIN ARMELLE</v>
          </cell>
          <cell r="Q188">
            <v>34</v>
          </cell>
          <cell r="R188">
            <v>39819</v>
          </cell>
          <cell r="S188">
            <v>39827</v>
          </cell>
          <cell r="T188">
            <v>0</v>
          </cell>
        </row>
        <row r="189">
          <cell r="A189" t="str">
            <v>080</v>
          </cell>
          <cell r="B189" t="str">
            <v>001</v>
          </cell>
          <cell r="C189" t="str">
            <v>HGF</v>
          </cell>
          <cell r="D189" t="str">
            <v>A080F0403</v>
          </cell>
          <cell r="E189" t="str">
            <v>AVENIR AUV LIMOUSIN DIR PATRIMOINE DEVT</v>
          </cell>
          <cell r="F189" t="str">
            <v>625600</v>
          </cell>
          <cell r="G189" t="str">
            <v>MISSIONS ET FRAIS</v>
          </cell>
          <cell r="H189" t="str">
            <v/>
          </cell>
          <cell r="I189" t="str">
            <v/>
          </cell>
          <cell r="J189" t="str">
            <v/>
          </cell>
          <cell r="K189" t="str">
            <v>KE</v>
          </cell>
          <cell r="L189" t="str">
            <v>10994210</v>
          </cell>
          <cell r="M189" t="str">
            <v>-</v>
          </cell>
          <cell r="N189" t="str">
            <v>2010000232</v>
          </cell>
          <cell r="O189" t="str">
            <v>E8030092</v>
          </cell>
          <cell r="P189" t="str">
            <v>GUYON HERVE</v>
          </cell>
          <cell r="Q189">
            <v>45.3</v>
          </cell>
          <cell r="R189">
            <v>39826</v>
          </cell>
          <cell r="S189">
            <v>39827</v>
          </cell>
          <cell r="T189">
            <v>0</v>
          </cell>
        </row>
        <row r="190">
          <cell r="A190" t="str">
            <v>080</v>
          </cell>
          <cell r="B190" t="str">
            <v>002</v>
          </cell>
          <cell r="C190" t="str">
            <v>HGF</v>
          </cell>
          <cell r="D190" t="str">
            <v>A080F0403</v>
          </cell>
          <cell r="E190" t="str">
            <v>AVENIR AUV LIMOUSIN DIR PATRIMOINE DEVT</v>
          </cell>
          <cell r="F190" t="str">
            <v>625601</v>
          </cell>
          <cell r="G190" t="str">
            <v>MISSION DU PERSONNEL</v>
          </cell>
          <cell r="H190" t="str">
            <v/>
          </cell>
          <cell r="I190" t="str">
            <v/>
          </cell>
          <cell r="J190" t="str">
            <v/>
          </cell>
          <cell r="K190" t="str">
            <v>KE</v>
          </cell>
          <cell r="L190" t="str">
            <v>11343894</v>
          </cell>
          <cell r="M190" t="str">
            <v>-</v>
          </cell>
          <cell r="N190" t="str">
            <v>2010002402</v>
          </cell>
          <cell r="O190" t="str">
            <v>E8300267</v>
          </cell>
          <cell r="P190" t="str">
            <v>VUILLEMIN ARMELLE</v>
          </cell>
          <cell r="Q190">
            <v>46.5</v>
          </cell>
          <cell r="R190">
            <v>39850</v>
          </cell>
          <cell r="S190">
            <v>39856</v>
          </cell>
          <cell r="T190">
            <v>0</v>
          </cell>
        </row>
        <row r="191">
          <cell r="A191" t="str">
            <v>080</v>
          </cell>
          <cell r="B191" t="str">
            <v>002</v>
          </cell>
          <cell r="C191" t="str">
            <v>HGF</v>
          </cell>
          <cell r="D191" t="str">
            <v>A080F0403</v>
          </cell>
          <cell r="E191" t="str">
            <v>AVENIR AUV LIMOUSIN DIR PATRIMOINE DEVT</v>
          </cell>
          <cell r="F191" t="str">
            <v>625601</v>
          </cell>
          <cell r="G191" t="str">
            <v>MISSION DU PERSONNEL</v>
          </cell>
          <cell r="H191" t="str">
            <v/>
          </cell>
          <cell r="I191" t="str">
            <v/>
          </cell>
          <cell r="J191" t="str">
            <v/>
          </cell>
          <cell r="K191" t="str">
            <v>KE</v>
          </cell>
          <cell r="L191" t="str">
            <v>11348129</v>
          </cell>
          <cell r="M191" t="str">
            <v>-</v>
          </cell>
          <cell r="N191" t="str">
            <v>2010003385</v>
          </cell>
          <cell r="O191" t="str">
            <v>E8030092</v>
          </cell>
          <cell r="P191" t="str">
            <v>GUYON HERVE</v>
          </cell>
          <cell r="Q191">
            <v>432</v>
          </cell>
          <cell r="R191">
            <v>39856</v>
          </cell>
          <cell r="S191">
            <v>39856</v>
          </cell>
          <cell r="T191">
            <v>0</v>
          </cell>
        </row>
        <row r="192">
          <cell r="A192" t="str">
            <v>080</v>
          </cell>
          <cell r="B192" t="str">
            <v>003</v>
          </cell>
          <cell r="C192" t="str">
            <v>HGF</v>
          </cell>
          <cell r="D192" t="str">
            <v>A080F0403</v>
          </cell>
          <cell r="E192" t="str">
            <v>AVENIR AUV LIMOUSIN DIR PATRIMOINE DEVT</v>
          </cell>
          <cell r="F192" t="str">
            <v>625601</v>
          </cell>
          <cell r="G192" t="str">
            <v>MISSION DU PERSONNEL</v>
          </cell>
          <cell r="H192" t="str">
            <v/>
          </cell>
          <cell r="I192" t="str">
            <v/>
          </cell>
          <cell r="J192" t="str">
            <v/>
          </cell>
          <cell r="K192" t="str">
            <v>KE</v>
          </cell>
          <cell r="L192" t="str">
            <v>11636175</v>
          </cell>
          <cell r="M192" t="str">
            <v>-</v>
          </cell>
          <cell r="N192" t="str">
            <v>2010003525</v>
          </cell>
          <cell r="O192" t="str">
            <v>E8030092</v>
          </cell>
          <cell r="P192" t="str">
            <v>GUYON HERVE</v>
          </cell>
          <cell r="Q192">
            <v>187</v>
          </cell>
          <cell r="R192">
            <v>39884</v>
          </cell>
          <cell r="S192">
            <v>39884</v>
          </cell>
          <cell r="T192">
            <v>0</v>
          </cell>
        </row>
        <row r="193">
          <cell r="A193" t="str">
            <v>080</v>
          </cell>
          <cell r="B193" t="str">
            <v>003</v>
          </cell>
          <cell r="C193" t="str">
            <v>HGF</v>
          </cell>
          <cell r="D193" t="str">
            <v>A080F0403</v>
          </cell>
          <cell r="E193" t="str">
            <v>AVENIR AUV LIMOUSIN DIR PATRIMOINE DEVT</v>
          </cell>
          <cell r="F193" t="str">
            <v>625601</v>
          </cell>
          <cell r="G193" t="str">
            <v>MISSION DU PERSONNEL</v>
          </cell>
          <cell r="H193" t="str">
            <v/>
          </cell>
          <cell r="I193" t="str">
            <v/>
          </cell>
          <cell r="J193" t="str">
            <v/>
          </cell>
          <cell r="K193" t="str">
            <v>KE</v>
          </cell>
          <cell r="L193" t="str">
            <v>11636244</v>
          </cell>
          <cell r="M193" t="str">
            <v>-</v>
          </cell>
          <cell r="N193" t="str">
            <v>2010004335</v>
          </cell>
          <cell r="O193" t="str">
            <v>E8300267</v>
          </cell>
          <cell r="P193" t="str">
            <v>VUILLEMIN ARMELLE</v>
          </cell>
          <cell r="Q193">
            <v>124</v>
          </cell>
          <cell r="R193">
            <v>39877</v>
          </cell>
          <cell r="S193">
            <v>39884</v>
          </cell>
          <cell r="T193">
            <v>0</v>
          </cell>
        </row>
        <row r="194">
          <cell r="A194" t="str">
            <v>080</v>
          </cell>
          <cell r="B194" t="str">
            <v>004</v>
          </cell>
          <cell r="C194" t="str">
            <v>HGF</v>
          </cell>
          <cell r="D194" t="str">
            <v>A080F0403</v>
          </cell>
          <cell r="E194" t="str">
            <v>AVENIR AUV LIMOUSIN DIR PATRIMOINE DEVT</v>
          </cell>
          <cell r="F194" t="str">
            <v>625601</v>
          </cell>
          <cell r="G194" t="str">
            <v>MISSION DU PERSONNEL</v>
          </cell>
          <cell r="H194" t="str">
            <v/>
          </cell>
          <cell r="I194" t="str">
            <v/>
          </cell>
          <cell r="J194" t="str">
            <v/>
          </cell>
          <cell r="K194" t="str">
            <v>KE</v>
          </cell>
          <cell r="L194" t="str">
            <v>11916356</v>
          </cell>
          <cell r="M194" t="str">
            <v>-</v>
          </cell>
          <cell r="N194" t="str">
            <v>2010000492</v>
          </cell>
          <cell r="O194" t="str">
            <v>E8300267</v>
          </cell>
          <cell r="P194" t="str">
            <v>VUILLEMIN ARMELLE</v>
          </cell>
          <cell r="Q194">
            <v>93</v>
          </cell>
          <cell r="R194">
            <v>39910</v>
          </cell>
          <cell r="S194">
            <v>39913</v>
          </cell>
          <cell r="T194">
            <v>0</v>
          </cell>
        </row>
        <row r="195">
          <cell r="A195" t="str">
            <v>080</v>
          </cell>
          <cell r="B195" t="str">
            <v>001</v>
          </cell>
          <cell r="C195" t="str">
            <v>HGF</v>
          </cell>
          <cell r="D195" t="str">
            <v>A080F0403</v>
          </cell>
          <cell r="E195" t="str">
            <v>AVENIR AUV LIMOUSIN DIR PATRIMOINE DEVT</v>
          </cell>
          <cell r="F195" t="str">
            <v>625601</v>
          </cell>
          <cell r="G195" t="str">
            <v>MISSION DU PERSONNEL</v>
          </cell>
          <cell r="H195" t="str">
            <v/>
          </cell>
          <cell r="I195" t="str">
            <v/>
          </cell>
          <cell r="J195" t="str">
            <v/>
          </cell>
          <cell r="K195" t="str">
            <v>KE</v>
          </cell>
          <cell r="L195" t="str">
            <v>10994104</v>
          </cell>
          <cell r="M195" t="str">
            <v>-</v>
          </cell>
          <cell r="N195" t="str">
            <v>2010000143</v>
          </cell>
          <cell r="O195" t="str">
            <v>E8030076</v>
          </cell>
          <cell r="P195" t="str">
            <v>RODIER PASCAL</v>
          </cell>
          <cell r="Q195">
            <v>31</v>
          </cell>
          <cell r="R195">
            <v>39819</v>
          </cell>
          <cell r="S195">
            <v>39827</v>
          </cell>
          <cell r="T195">
            <v>0</v>
          </cell>
        </row>
        <row r="196">
          <cell r="A196" t="str">
            <v>080</v>
          </cell>
          <cell r="B196" t="str">
            <v>001</v>
          </cell>
          <cell r="C196" t="str">
            <v>HGF</v>
          </cell>
          <cell r="D196" t="str">
            <v>A080F0403</v>
          </cell>
          <cell r="E196" t="str">
            <v>AVENIR AUV LIMOUSIN DIR PATRIMOINE DEVT</v>
          </cell>
          <cell r="F196" t="str">
            <v>625601</v>
          </cell>
          <cell r="G196" t="str">
            <v>MISSION DU PERSONNEL</v>
          </cell>
          <cell r="H196" t="str">
            <v/>
          </cell>
          <cell r="I196" t="str">
            <v/>
          </cell>
          <cell r="J196" t="str">
            <v/>
          </cell>
          <cell r="K196" t="str">
            <v>KE</v>
          </cell>
          <cell r="L196" t="str">
            <v>10994106</v>
          </cell>
          <cell r="M196" t="str">
            <v>-</v>
          </cell>
          <cell r="N196" t="str">
            <v>2010000145</v>
          </cell>
          <cell r="O196" t="str">
            <v>E8300267</v>
          </cell>
          <cell r="P196" t="str">
            <v>VUILLEMIN ARMELLE</v>
          </cell>
          <cell r="Q196">
            <v>108.5</v>
          </cell>
          <cell r="R196">
            <v>39819</v>
          </cell>
          <cell r="S196">
            <v>39827</v>
          </cell>
          <cell r="T196">
            <v>0</v>
          </cell>
        </row>
        <row r="197">
          <cell r="A197" t="str">
            <v>080</v>
          </cell>
          <cell r="B197" t="str">
            <v>001</v>
          </cell>
          <cell r="C197" t="str">
            <v>HGF</v>
          </cell>
          <cell r="D197" t="str">
            <v>A080F0403</v>
          </cell>
          <cell r="E197" t="str">
            <v>AVENIR AUV LIMOUSIN DIR PATRIMOINE DEVT</v>
          </cell>
          <cell r="F197" t="str">
            <v>625601</v>
          </cell>
          <cell r="G197" t="str">
            <v>MISSION DU PERSONNEL</v>
          </cell>
          <cell r="H197" t="str">
            <v/>
          </cell>
          <cell r="I197" t="str">
            <v/>
          </cell>
          <cell r="J197" t="str">
            <v/>
          </cell>
          <cell r="K197" t="str">
            <v>KE</v>
          </cell>
          <cell r="L197" t="str">
            <v>10994210</v>
          </cell>
          <cell r="M197" t="str">
            <v>-</v>
          </cell>
          <cell r="N197" t="str">
            <v>2010000232</v>
          </cell>
          <cell r="O197" t="str">
            <v>E8030092</v>
          </cell>
          <cell r="P197" t="str">
            <v>GUYON HERVE</v>
          </cell>
          <cell r="Q197">
            <v>340</v>
          </cell>
          <cell r="R197">
            <v>39826</v>
          </cell>
          <cell r="S197">
            <v>39827</v>
          </cell>
          <cell r="T197">
            <v>0</v>
          </cell>
        </row>
        <row r="198">
          <cell r="A198" t="str">
            <v>080</v>
          </cell>
          <cell r="B198" t="str">
            <v>004</v>
          </cell>
          <cell r="C198" t="str">
            <v>HGF</v>
          </cell>
          <cell r="D198" t="str">
            <v>A080F0403</v>
          </cell>
          <cell r="E198" t="str">
            <v>AVENIR AUV LIMOUSIN DIR PATRIMOINE DEVT</v>
          </cell>
          <cell r="F198" t="str">
            <v>625601</v>
          </cell>
          <cell r="G198" t="str">
            <v>MISSION DU PERSONNEL</v>
          </cell>
          <cell r="H198" t="str">
            <v/>
          </cell>
          <cell r="I198" t="str">
            <v/>
          </cell>
          <cell r="J198" t="str">
            <v/>
          </cell>
          <cell r="K198" t="str">
            <v>KE</v>
          </cell>
          <cell r="L198" t="str">
            <v>11949405</v>
          </cell>
          <cell r="M198" t="str">
            <v>-</v>
          </cell>
          <cell r="N198" t="str">
            <v>2010000495</v>
          </cell>
          <cell r="O198" t="str">
            <v>E8030092</v>
          </cell>
          <cell r="P198" t="str">
            <v>GUYON HERVE</v>
          </cell>
          <cell r="Q198">
            <v>323</v>
          </cell>
          <cell r="R198">
            <v>39919</v>
          </cell>
          <cell r="S198">
            <v>39919</v>
          </cell>
          <cell r="T198">
            <v>0</v>
          </cell>
        </row>
        <row r="199">
          <cell r="A199" t="str">
            <v>066</v>
          </cell>
          <cell r="B199" t="str">
            <v>003</v>
          </cell>
          <cell r="C199" t="str">
            <v/>
          </cell>
          <cell r="D199" t="str">
            <v>U066F0065</v>
          </cell>
          <cell r="E199" t="str">
            <v>JCDSA  AUV LIMOUSIN DIR REGIONALE</v>
          </cell>
          <cell r="F199" t="str">
            <v>625100</v>
          </cell>
          <cell r="G199" t="str">
            <v>VOYAGE DEPLACEMENT PERSONNEL</v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 t="str">
            <v>11891113</v>
          </cell>
          <cell r="M199" t="str">
            <v>Regul Manager F0/J0 1er trimestre 2009</v>
          </cell>
          <cell r="N199" t="str">
            <v>1010088514</v>
          </cell>
          <cell r="O199" t="str">
            <v/>
          </cell>
          <cell r="P199" t="str">
            <v/>
          </cell>
          <cell r="Q199">
            <v>450</v>
          </cell>
          <cell r="R199">
            <v>39903</v>
          </cell>
          <cell r="S199">
            <v>39910</v>
          </cell>
          <cell r="T199">
            <v>0</v>
          </cell>
        </row>
        <row r="200">
          <cell r="A200" t="str">
            <v>066</v>
          </cell>
          <cell r="B200" t="str">
            <v>003</v>
          </cell>
          <cell r="C200" t="str">
            <v/>
          </cell>
          <cell r="D200" t="str">
            <v>U066F0065</v>
          </cell>
          <cell r="E200" t="str">
            <v>JCDSA  AUV LIMOUSIN DIR REGIONALE</v>
          </cell>
          <cell r="F200" t="str">
            <v>625600</v>
          </cell>
          <cell r="G200" t="str">
            <v>MISSIONS ET FRAIS</v>
          </cell>
          <cell r="H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 t="str">
            <v>11891113</v>
          </cell>
          <cell r="M200" t="str">
            <v>Regul Manager F0/J0 1er trimestre 2009</v>
          </cell>
          <cell r="N200" t="str">
            <v>1010088514</v>
          </cell>
          <cell r="O200" t="str">
            <v/>
          </cell>
          <cell r="P200" t="str">
            <v/>
          </cell>
          <cell r="Q200">
            <v>30</v>
          </cell>
          <cell r="R200">
            <v>39903</v>
          </cell>
          <cell r="S200">
            <v>39910</v>
          </cell>
          <cell r="T200">
            <v>0</v>
          </cell>
        </row>
        <row r="201">
          <cell r="A201" t="str">
            <v>066</v>
          </cell>
          <cell r="B201" t="str">
            <v>002</v>
          </cell>
          <cell r="C201" t="str">
            <v>HGF</v>
          </cell>
          <cell r="D201" t="str">
            <v>U066F0065</v>
          </cell>
          <cell r="E201" t="str">
            <v>JCDSA  AUV LIMOUSIN DIR REGIONALE</v>
          </cell>
          <cell r="F201" t="str">
            <v>625601</v>
          </cell>
          <cell r="G201" t="str">
            <v>MISSION DU PERSONNEL</v>
          </cell>
          <cell r="H201" t="str">
            <v/>
          </cell>
          <cell r="I201" t="str">
            <v/>
          </cell>
          <cell r="J201" t="str">
            <v/>
          </cell>
          <cell r="K201" t="str">
            <v>KR</v>
          </cell>
          <cell r="L201" t="str">
            <v>11276424</v>
          </cell>
          <cell r="M201" t="str">
            <v>BENALI</v>
          </cell>
          <cell r="N201" t="str">
            <v>8002666</v>
          </cell>
          <cell r="O201" t="str">
            <v>47490</v>
          </cell>
          <cell r="P201" t="str">
            <v>KYRIAD</v>
          </cell>
          <cell r="Q201">
            <v>203</v>
          </cell>
          <cell r="R201">
            <v>39848</v>
          </cell>
          <cell r="S201">
            <v>39848</v>
          </cell>
          <cell r="T201">
            <v>0</v>
          </cell>
        </row>
        <row r="202">
          <cell r="A202" t="str">
            <v>066</v>
          </cell>
          <cell r="B202" t="str">
            <v>003</v>
          </cell>
          <cell r="C202" t="str">
            <v/>
          </cell>
          <cell r="D202" t="str">
            <v>U066F0065</v>
          </cell>
          <cell r="E202" t="str">
            <v>JCDSA  AUV LIMOUSIN DIR REGIONALE</v>
          </cell>
          <cell r="F202" t="str">
            <v>625601</v>
          </cell>
          <cell r="G202" t="str">
            <v>MISSION DU PERSONNEL</v>
          </cell>
          <cell r="H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 t="str">
            <v>11891113</v>
          </cell>
          <cell r="M202" t="str">
            <v>Regul Manager F0/J0 1er trimestre 2009</v>
          </cell>
          <cell r="N202" t="str">
            <v>1010088514</v>
          </cell>
          <cell r="O202" t="str">
            <v/>
          </cell>
          <cell r="P202" t="str">
            <v/>
          </cell>
          <cell r="Q202">
            <v>480</v>
          </cell>
          <cell r="R202">
            <v>39903</v>
          </cell>
          <cell r="S202">
            <v>39910</v>
          </cell>
          <cell r="T202">
            <v>0</v>
          </cell>
        </row>
        <row r="203">
          <cell r="A203" t="str">
            <v>066</v>
          </cell>
          <cell r="B203" t="str">
            <v>001</v>
          </cell>
          <cell r="C203" t="str">
            <v>HGF</v>
          </cell>
          <cell r="D203" t="str">
            <v>U066F0066</v>
          </cell>
          <cell r="E203" t="str">
            <v>JCDSA  AUV LIMOUSIN DIR TECHNIQUE</v>
          </cell>
          <cell r="F203" t="str">
            <v>625100</v>
          </cell>
          <cell r="G203" t="str">
            <v>VOYAGE DEPLACEMENT PERSONNEL</v>
          </cell>
          <cell r="H203" t="str">
            <v/>
          </cell>
          <cell r="I203" t="str">
            <v/>
          </cell>
          <cell r="J203" t="str">
            <v/>
          </cell>
          <cell r="K203" t="str">
            <v>SC</v>
          </cell>
          <cell r="L203" t="str">
            <v>11312604</v>
          </cell>
          <cell r="M203" t="str">
            <v>APRR</v>
          </cell>
          <cell r="N203" t="str">
            <v>2915</v>
          </cell>
          <cell r="O203" t="str">
            <v/>
          </cell>
          <cell r="P203" t="str">
            <v/>
          </cell>
          <cell r="Q203">
            <v>-83</v>
          </cell>
          <cell r="R203">
            <v>39814</v>
          </cell>
          <cell r="S203">
            <v>39850</v>
          </cell>
          <cell r="T203">
            <v>0</v>
          </cell>
        </row>
        <row r="204">
          <cell r="A204" t="str">
            <v>066</v>
          </cell>
          <cell r="B204" t="str">
            <v>002</v>
          </cell>
          <cell r="C204" t="str">
            <v>HGF</v>
          </cell>
          <cell r="D204" t="str">
            <v>U066F0066</v>
          </cell>
          <cell r="E204" t="str">
            <v>JCDSA  AUV LIMOUSIN DIR TECHNIQUE</v>
          </cell>
          <cell r="F204" t="str">
            <v>625100</v>
          </cell>
          <cell r="G204" t="str">
            <v>VOYAGE DEPLACEMENT PERSONNEL</v>
          </cell>
          <cell r="H204" t="str">
            <v/>
          </cell>
          <cell r="I204" t="str">
            <v/>
          </cell>
          <cell r="J204" t="str">
            <v/>
          </cell>
          <cell r="K204" t="str">
            <v>KE</v>
          </cell>
          <cell r="L204" t="str">
            <v>11346555</v>
          </cell>
          <cell r="M204" t="str">
            <v>-</v>
          </cell>
          <cell r="N204" t="str">
            <v>2010001972</v>
          </cell>
          <cell r="O204" t="str">
            <v>E16917</v>
          </cell>
          <cell r="P204" t="str">
            <v>DA SILVA CHRISTOPHE</v>
          </cell>
          <cell r="Q204">
            <v>0.7</v>
          </cell>
          <cell r="R204">
            <v>39856</v>
          </cell>
          <cell r="S204">
            <v>39856</v>
          </cell>
          <cell r="T204">
            <v>0</v>
          </cell>
        </row>
        <row r="205">
          <cell r="A205" t="str">
            <v>066</v>
          </cell>
          <cell r="B205" t="str">
            <v>002</v>
          </cell>
          <cell r="C205" t="str">
            <v>HGF</v>
          </cell>
          <cell r="D205" t="str">
            <v>U066F0066</v>
          </cell>
          <cell r="E205" t="str">
            <v>JCDSA  AUV LIMOUSIN DIR TECHNIQUE</v>
          </cell>
          <cell r="F205" t="str">
            <v>625100</v>
          </cell>
          <cell r="G205" t="str">
            <v>VOYAGE DEPLACEMENT PERSONNEL</v>
          </cell>
          <cell r="H205" t="str">
            <v/>
          </cell>
          <cell r="I205" t="str">
            <v/>
          </cell>
          <cell r="J205" t="str">
            <v/>
          </cell>
          <cell r="K205" t="str">
            <v>SB</v>
          </cell>
          <cell r="L205" t="str">
            <v>11592122</v>
          </cell>
          <cell r="M205" t="str">
            <v>APRR</v>
          </cell>
          <cell r="N205" t="str">
            <v>4265002062</v>
          </cell>
          <cell r="O205" t="str">
            <v/>
          </cell>
          <cell r="P205" t="str">
            <v/>
          </cell>
          <cell r="Q205">
            <v>83</v>
          </cell>
          <cell r="R205">
            <v>39872</v>
          </cell>
          <cell r="S205">
            <v>39877</v>
          </cell>
          <cell r="T205">
            <v>0</v>
          </cell>
        </row>
        <row r="206">
          <cell r="A206" t="str">
            <v>066</v>
          </cell>
          <cell r="B206" t="str">
            <v>003</v>
          </cell>
          <cell r="C206" t="str">
            <v>HGF</v>
          </cell>
          <cell r="D206" t="str">
            <v>U066F0066</v>
          </cell>
          <cell r="E206" t="str">
            <v>JCDSA  AUV LIMOUSIN DIR TECHNIQUE</v>
          </cell>
          <cell r="F206" t="str">
            <v>625100</v>
          </cell>
          <cell r="G206" t="str">
            <v>VOYAGE DEPLACEMENT PERSONNEL</v>
          </cell>
          <cell r="H206" t="str">
            <v/>
          </cell>
          <cell r="I206" t="str">
            <v/>
          </cell>
          <cell r="J206" t="str">
            <v/>
          </cell>
          <cell r="K206" t="str">
            <v>SB</v>
          </cell>
          <cell r="L206" t="str">
            <v>11609567</v>
          </cell>
          <cell r="M206" t="str">
            <v>APRR</v>
          </cell>
          <cell r="N206" t="str">
            <v>4265000177</v>
          </cell>
          <cell r="O206" t="str">
            <v/>
          </cell>
          <cell r="P206" t="str">
            <v/>
          </cell>
          <cell r="Q206">
            <v>-83</v>
          </cell>
          <cell r="R206">
            <v>39873</v>
          </cell>
          <cell r="S206">
            <v>39882</v>
          </cell>
          <cell r="T206">
            <v>0</v>
          </cell>
        </row>
        <row r="207">
          <cell r="A207" t="str">
            <v>066</v>
          </cell>
          <cell r="B207" t="str">
            <v>003</v>
          </cell>
          <cell r="C207" t="str">
            <v>HGF</v>
          </cell>
          <cell r="D207" t="str">
            <v>U066F0066</v>
          </cell>
          <cell r="E207" t="str">
            <v>JCDSA  AUV LIMOUSIN DIR TECHNIQUE</v>
          </cell>
          <cell r="F207" t="str">
            <v>625100</v>
          </cell>
          <cell r="G207" t="str">
            <v>VOYAGE DEPLACEMENT PERSONNEL</v>
          </cell>
          <cell r="H207" t="str">
            <v/>
          </cell>
          <cell r="I207" t="str">
            <v/>
          </cell>
          <cell r="J207" t="str">
            <v/>
          </cell>
          <cell r="K207" t="str">
            <v>KE</v>
          </cell>
          <cell r="L207" t="str">
            <v>11628521</v>
          </cell>
          <cell r="M207" t="str">
            <v>-</v>
          </cell>
          <cell r="N207" t="str">
            <v>2010004477</v>
          </cell>
          <cell r="O207" t="str">
            <v>E16917</v>
          </cell>
          <cell r="P207" t="str">
            <v>DA SILVA CHRISTOPHE</v>
          </cell>
          <cell r="Q207">
            <v>12.2</v>
          </cell>
          <cell r="R207">
            <v>39883</v>
          </cell>
          <cell r="S207">
            <v>39884</v>
          </cell>
          <cell r="T207">
            <v>0</v>
          </cell>
        </row>
        <row r="208">
          <cell r="A208" t="str">
            <v>066</v>
          </cell>
          <cell r="B208" t="str">
            <v>003</v>
          </cell>
          <cell r="C208" t="str">
            <v>HGF</v>
          </cell>
          <cell r="D208" t="str">
            <v>U066F0066</v>
          </cell>
          <cell r="E208" t="str">
            <v>JCDSA  AUV LIMOUSIN DIR TECHNIQUE</v>
          </cell>
          <cell r="F208" t="str">
            <v>625100</v>
          </cell>
          <cell r="G208" t="str">
            <v>VOYAGE DEPLACEMENT PERSONNEL</v>
          </cell>
          <cell r="H208" t="str">
            <v/>
          </cell>
          <cell r="I208" t="str">
            <v/>
          </cell>
          <cell r="J208" t="str">
            <v/>
          </cell>
          <cell r="K208" t="str">
            <v>SC</v>
          </cell>
          <cell r="L208" t="str">
            <v>11699858</v>
          </cell>
          <cell r="M208" t="str">
            <v>APRR ABONNE 25009 1224892</v>
          </cell>
          <cell r="N208" t="str">
            <v>25164</v>
          </cell>
          <cell r="O208" t="str">
            <v/>
          </cell>
          <cell r="P208" t="str">
            <v/>
          </cell>
          <cell r="Q208">
            <v>96.66</v>
          </cell>
          <cell r="R208">
            <v>39873</v>
          </cell>
          <cell r="S208">
            <v>39895</v>
          </cell>
          <cell r="T208">
            <v>0</v>
          </cell>
        </row>
        <row r="209">
          <cell r="A209" t="str">
            <v>066</v>
          </cell>
          <cell r="B209" t="str">
            <v>003</v>
          </cell>
          <cell r="C209" t="str">
            <v>HGF</v>
          </cell>
          <cell r="D209" t="str">
            <v>U066F0066</v>
          </cell>
          <cell r="E209" t="str">
            <v>JCDSA  AUV LIMOUSIN DIR TECHNIQUE</v>
          </cell>
          <cell r="F209" t="str">
            <v>625100</v>
          </cell>
          <cell r="G209" t="str">
            <v>VOYAGE DEPLACEMENT PERSONNEL</v>
          </cell>
          <cell r="H209" t="str">
            <v/>
          </cell>
          <cell r="I209" t="str">
            <v/>
          </cell>
          <cell r="J209" t="str">
            <v/>
          </cell>
          <cell r="K209" t="str">
            <v>SC</v>
          </cell>
          <cell r="L209" t="str">
            <v>11783989</v>
          </cell>
          <cell r="M209" t="str">
            <v>APRR ABONNE 25009 1224892</v>
          </cell>
          <cell r="N209" t="str">
            <v>26155</v>
          </cell>
          <cell r="O209" t="str">
            <v/>
          </cell>
          <cell r="P209" t="str">
            <v/>
          </cell>
          <cell r="Q209">
            <v>89.23</v>
          </cell>
          <cell r="R209">
            <v>39891</v>
          </cell>
          <cell r="S209">
            <v>39905</v>
          </cell>
          <cell r="T209">
            <v>0</v>
          </cell>
        </row>
        <row r="210">
          <cell r="A210" t="str">
            <v>066</v>
          </cell>
          <cell r="B210" t="str">
            <v>003</v>
          </cell>
          <cell r="C210" t="str">
            <v>HGF</v>
          </cell>
          <cell r="D210" t="str">
            <v>U066F0066</v>
          </cell>
          <cell r="E210" t="str">
            <v>JCDSA  AUV LIMOUSIN DIR TECHNIQUE</v>
          </cell>
          <cell r="F210" t="str">
            <v>625100</v>
          </cell>
          <cell r="G210" t="str">
            <v>VOYAGE DEPLACEMENT PERSONNEL</v>
          </cell>
          <cell r="H210" t="str">
            <v/>
          </cell>
          <cell r="I210" t="str">
            <v/>
          </cell>
          <cell r="J210" t="str">
            <v/>
          </cell>
          <cell r="K210" t="str">
            <v>SB</v>
          </cell>
          <cell r="L210" t="str">
            <v>11877579</v>
          </cell>
          <cell r="M210" t="str">
            <v>APRR</v>
          </cell>
          <cell r="N210" t="str">
            <v>4265002135</v>
          </cell>
          <cell r="O210" t="str">
            <v/>
          </cell>
          <cell r="P210" t="str">
            <v/>
          </cell>
          <cell r="Q210">
            <v>83</v>
          </cell>
          <cell r="R210">
            <v>39903</v>
          </cell>
          <cell r="S210">
            <v>39906</v>
          </cell>
          <cell r="T210">
            <v>0</v>
          </cell>
        </row>
        <row r="211">
          <cell r="A211" t="str">
            <v>066</v>
          </cell>
          <cell r="B211" t="str">
            <v>004</v>
          </cell>
          <cell r="C211" t="str">
            <v>HGF</v>
          </cell>
          <cell r="D211" t="str">
            <v>U066F0066</v>
          </cell>
          <cell r="E211" t="str">
            <v>JCDSA  AUV LIMOUSIN DIR TECHNIQUE</v>
          </cell>
          <cell r="F211" t="str">
            <v>625100</v>
          </cell>
          <cell r="G211" t="str">
            <v>VOYAGE DEPLACEMENT PERSONNEL</v>
          </cell>
          <cell r="H211" t="str">
            <v/>
          </cell>
          <cell r="I211" t="str">
            <v/>
          </cell>
          <cell r="J211" t="str">
            <v/>
          </cell>
          <cell r="K211" t="str">
            <v>SB</v>
          </cell>
          <cell r="L211" t="str">
            <v>11919930</v>
          </cell>
          <cell r="M211" t="str">
            <v>APRR</v>
          </cell>
          <cell r="N211" t="str">
            <v>4265001174</v>
          </cell>
          <cell r="O211" t="str">
            <v/>
          </cell>
          <cell r="P211" t="str">
            <v/>
          </cell>
          <cell r="Q211">
            <v>-83</v>
          </cell>
          <cell r="R211">
            <v>39904</v>
          </cell>
          <cell r="S211">
            <v>39917</v>
          </cell>
          <cell r="T211">
            <v>0</v>
          </cell>
        </row>
        <row r="212">
          <cell r="A212" t="str">
            <v>066</v>
          </cell>
          <cell r="B212" t="str">
            <v>004</v>
          </cell>
          <cell r="C212" t="str">
            <v>HGF</v>
          </cell>
          <cell r="D212" t="str">
            <v>U066F0066</v>
          </cell>
          <cell r="E212" t="str">
            <v>JCDSA  AUV LIMOUSIN DIR TECHNIQUE</v>
          </cell>
          <cell r="F212" t="str">
            <v>625100</v>
          </cell>
          <cell r="G212" t="str">
            <v>VOYAGE DEPLACEMENT PERSONNEL</v>
          </cell>
          <cell r="H212" t="str">
            <v/>
          </cell>
          <cell r="I212" t="str">
            <v/>
          </cell>
          <cell r="J212" t="str">
            <v/>
          </cell>
          <cell r="K212" t="str">
            <v>KE</v>
          </cell>
          <cell r="L212" t="str">
            <v>11926698</v>
          </cell>
          <cell r="M212" t="str">
            <v>-</v>
          </cell>
          <cell r="N212" t="str">
            <v>2010005596</v>
          </cell>
          <cell r="O212" t="str">
            <v>E16917</v>
          </cell>
          <cell r="P212" t="str">
            <v>DA SILVA CHRISTOPHE</v>
          </cell>
          <cell r="Q212">
            <v>2</v>
          </cell>
          <cell r="R212">
            <v>39911</v>
          </cell>
          <cell r="S212">
            <v>39917</v>
          </cell>
          <cell r="T212">
            <v>0</v>
          </cell>
        </row>
        <row r="213">
          <cell r="A213" t="str">
            <v>066</v>
          </cell>
          <cell r="B213" t="str">
            <v>001</v>
          </cell>
          <cell r="C213" t="str">
            <v>HGF</v>
          </cell>
          <cell r="D213" t="str">
            <v>U066F0066</v>
          </cell>
          <cell r="E213" t="str">
            <v>JCDSA  AUV LIMOUSIN DIR TECHNIQUE</v>
          </cell>
          <cell r="F213" t="str">
            <v>625100</v>
          </cell>
          <cell r="G213" t="str">
            <v>VOYAGE DEPLACEMENT PERSONNEL</v>
          </cell>
          <cell r="H213" t="str">
            <v/>
          </cell>
          <cell r="I213" t="str">
            <v/>
          </cell>
          <cell r="J213" t="str">
            <v/>
          </cell>
          <cell r="K213" t="str">
            <v>KE</v>
          </cell>
          <cell r="L213" t="str">
            <v>10996181</v>
          </cell>
          <cell r="M213" t="str">
            <v>-</v>
          </cell>
          <cell r="N213" t="str">
            <v>2010001559</v>
          </cell>
          <cell r="O213" t="str">
            <v>E16917</v>
          </cell>
          <cell r="P213" t="str">
            <v>DA SILVA CHRISTOPHE</v>
          </cell>
          <cell r="Q213">
            <v>1.8</v>
          </cell>
          <cell r="R213">
            <v>39826</v>
          </cell>
          <cell r="S213">
            <v>39827</v>
          </cell>
          <cell r="T213">
            <v>0</v>
          </cell>
        </row>
        <row r="214">
          <cell r="A214" t="str">
            <v>066</v>
          </cell>
          <cell r="B214" t="str">
            <v>004</v>
          </cell>
          <cell r="C214" t="str">
            <v>HGF</v>
          </cell>
          <cell r="D214" t="str">
            <v>U066F0066</v>
          </cell>
          <cell r="E214" t="str">
            <v>JCDSA  AUV LIMOUSIN DIR TECHNIQUE</v>
          </cell>
          <cell r="F214" t="str">
            <v>625100</v>
          </cell>
          <cell r="G214" t="str">
            <v>VOYAGE DEPLACEMENT PERSONNEL</v>
          </cell>
          <cell r="H214" t="str">
            <v/>
          </cell>
          <cell r="I214" t="str">
            <v/>
          </cell>
          <cell r="J214" t="str">
            <v/>
          </cell>
          <cell r="K214" t="str">
            <v>SB</v>
          </cell>
          <cell r="L214" t="str">
            <v>12174157</v>
          </cell>
          <cell r="M214" t="str">
            <v>APRR</v>
          </cell>
          <cell r="N214" t="str">
            <v>4265002212</v>
          </cell>
          <cell r="O214" t="str">
            <v/>
          </cell>
          <cell r="P214" t="str">
            <v/>
          </cell>
          <cell r="Q214">
            <v>83</v>
          </cell>
          <cell r="R214">
            <v>39933</v>
          </cell>
          <cell r="S214">
            <v>39939</v>
          </cell>
          <cell r="T214">
            <v>0</v>
          </cell>
        </row>
        <row r="215">
          <cell r="A215" t="str">
            <v>066</v>
          </cell>
          <cell r="B215" t="str">
            <v>002</v>
          </cell>
          <cell r="C215" t="str">
            <v>HGF</v>
          </cell>
          <cell r="D215" t="str">
            <v>U066F0066</v>
          </cell>
          <cell r="E215" t="str">
            <v>JCDSA  AUV LIMOUSIN DIR TECHNIQUE</v>
          </cell>
          <cell r="F215" t="str">
            <v>625101</v>
          </cell>
          <cell r="G215" t="str">
            <v>FRAIS KILOMETRIQUES</v>
          </cell>
          <cell r="H215" t="str">
            <v/>
          </cell>
          <cell r="I215" t="str">
            <v/>
          </cell>
          <cell r="J215" t="str">
            <v/>
          </cell>
          <cell r="K215" t="str">
            <v>KE</v>
          </cell>
          <cell r="L215" t="str">
            <v>11347270</v>
          </cell>
          <cell r="M215" t="str">
            <v>-</v>
          </cell>
          <cell r="N215" t="str">
            <v>2010003866</v>
          </cell>
          <cell r="O215" t="str">
            <v>E10175</v>
          </cell>
          <cell r="P215" t="str">
            <v>MONESTIER CHRISTIAN</v>
          </cell>
          <cell r="Q215">
            <v>14.1</v>
          </cell>
          <cell r="R215">
            <v>39850</v>
          </cell>
          <cell r="S215">
            <v>39856</v>
          </cell>
          <cell r="T215">
            <v>0</v>
          </cell>
        </row>
        <row r="216">
          <cell r="A216" t="str">
            <v>066</v>
          </cell>
          <cell r="B216" t="str">
            <v>003</v>
          </cell>
          <cell r="C216" t="str">
            <v>HGF</v>
          </cell>
          <cell r="D216" t="str">
            <v>U066F0066</v>
          </cell>
          <cell r="E216" t="str">
            <v>JCDSA  AUV LIMOUSIN DIR TECHNIQUE</v>
          </cell>
          <cell r="F216" t="str">
            <v>625101</v>
          </cell>
          <cell r="G216" t="str">
            <v>FRAIS KILOMETRIQUES</v>
          </cell>
          <cell r="H216" t="str">
            <v/>
          </cell>
          <cell r="I216" t="str">
            <v/>
          </cell>
          <cell r="J216" t="str">
            <v/>
          </cell>
          <cell r="K216" t="str">
            <v>KE</v>
          </cell>
          <cell r="L216" t="str">
            <v>11628715</v>
          </cell>
          <cell r="M216" t="str">
            <v>-</v>
          </cell>
          <cell r="N216" t="str">
            <v>2010005170</v>
          </cell>
          <cell r="O216" t="str">
            <v>E10175</v>
          </cell>
          <cell r="P216" t="str">
            <v>MONESTIER CHRISTIAN</v>
          </cell>
          <cell r="Q216">
            <v>23.3</v>
          </cell>
          <cell r="R216">
            <v>39877</v>
          </cell>
          <cell r="S216">
            <v>39884</v>
          </cell>
          <cell r="T216">
            <v>0</v>
          </cell>
        </row>
        <row r="217">
          <cell r="A217" t="str">
            <v>066</v>
          </cell>
          <cell r="B217" t="str">
            <v>004</v>
          </cell>
          <cell r="C217" t="str">
            <v>HGF</v>
          </cell>
          <cell r="D217" t="str">
            <v>U066F0066</v>
          </cell>
          <cell r="E217" t="str">
            <v>JCDSA  AUV LIMOUSIN DIR TECHNIQUE</v>
          </cell>
          <cell r="F217" t="str">
            <v>625101</v>
          </cell>
          <cell r="G217" t="str">
            <v>FRAIS KILOMETRIQUES</v>
          </cell>
          <cell r="H217" t="str">
            <v/>
          </cell>
          <cell r="I217" t="str">
            <v/>
          </cell>
          <cell r="J217" t="str">
            <v/>
          </cell>
          <cell r="K217" t="str">
            <v>KE</v>
          </cell>
          <cell r="L217" t="str">
            <v>11927355</v>
          </cell>
          <cell r="M217" t="str">
            <v>-</v>
          </cell>
          <cell r="N217" t="str">
            <v>2010007726</v>
          </cell>
          <cell r="O217" t="str">
            <v>E10175</v>
          </cell>
          <cell r="P217" t="str">
            <v>MONESTIER CHRISTIAN</v>
          </cell>
          <cell r="Q217">
            <v>36.5</v>
          </cell>
          <cell r="R217">
            <v>39910</v>
          </cell>
          <cell r="S217">
            <v>39917</v>
          </cell>
          <cell r="T217">
            <v>0</v>
          </cell>
        </row>
        <row r="218">
          <cell r="A218" t="str">
            <v>066</v>
          </cell>
          <cell r="B218" t="str">
            <v>002</v>
          </cell>
          <cell r="C218" t="str">
            <v>HGF</v>
          </cell>
          <cell r="D218" t="str">
            <v>U066F0066</v>
          </cell>
          <cell r="E218" t="str">
            <v>JCDSA  AUV LIMOUSIN DIR TECHNIQUE</v>
          </cell>
          <cell r="F218" t="str">
            <v>625600</v>
          </cell>
          <cell r="G218" t="str">
            <v>MISSIONS ET FRAIS</v>
          </cell>
          <cell r="H218" t="str">
            <v/>
          </cell>
          <cell r="I218" t="str">
            <v/>
          </cell>
          <cell r="J218" t="str">
            <v/>
          </cell>
          <cell r="K218" t="str">
            <v>KE</v>
          </cell>
          <cell r="L218" t="str">
            <v>11346555</v>
          </cell>
          <cell r="M218" t="str">
            <v>-</v>
          </cell>
          <cell r="N218" t="str">
            <v>2010001972</v>
          </cell>
          <cell r="O218" t="str">
            <v>E16917</v>
          </cell>
          <cell r="P218" t="str">
            <v>DA SILVA CHRISTOPHE</v>
          </cell>
          <cell r="Q218">
            <v>4.43</v>
          </cell>
          <cell r="R218">
            <v>39856</v>
          </cell>
          <cell r="S218">
            <v>39856</v>
          </cell>
          <cell r="T218">
            <v>0</v>
          </cell>
        </row>
        <row r="219">
          <cell r="A219" t="str">
            <v>066</v>
          </cell>
          <cell r="B219" t="str">
            <v>001</v>
          </cell>
          <cell r="C219" t="str">
            <v>HGF</v>
          </cell>
          <cell r="D219" t="str">
            <v>U066F0066</v>
          </cell>
          <cell r="E219" t="str">
            <v>JCDSA  AUV LIMOUSIN DIR TECHNIQUE</v>
          </cell>
          <cell r="F219" t="str">
            <v>625600</v>
          </cell>
          <cell r="G219" t="str">
            <v>MISSIONS ET FRAIS</v>
          </cell>
          <cell r="H219" t="str">
            <v/>
          </cell>
          <cell r="I219" t="str">
            <v/>
          </cell>
          <cell r="J219" t="str">
            <v/>
          </cell>
          <cell r="K219" t="str">
            <v>KE</v>
          </cell>
          <cell r="L219" t="str">
            <v>10995764</v>
          </cell>
          <cell r="M219" t="str">
            <v>-</v>
          </cell>
          <cell r="N219" t="str">
            <v>2010001178</v>
          </cell>
          <cell r="O219" t="str">
            <v>E10175</v>
          </cell>
          <cell r="P219" t="str">
            <v>MONESTIER CHRISTIAN</v>
          </cell>
          <cell r="Q219">
            <v>81.900000000000006</v>
          </cell>
          <cell r="R219">
            <v>39820</v>
          </cell>
          <cell r="S219">
            <v>39827</v>
          </cell>
          <cell r="T219">
            <v>0</v>
          </cell>
        </row>
        <row r="220">
          <cell r="A220" t="str">
            <v>066</v>
          </cell>
          <cell r="B220" t="str">
            <v>002</v>
          </cell>
          <cell r="C220" t="str">
            <v>HGF</v>
          </cell>
          <cell r="D220" t="str">
            <v>U066F0066</v>
          </cell>
          <cell r="E220" t="str">
            <v>JCDSA  AUV LIMOUSIN DIR TECHNIQUE</v>
          </cell>
          <cell r="F220" t="str">
            <v>625601</v>
          </cell>
          <cell r="G220" t="str">
            <v>MISSION DU PERSONNEL</v>
          </cell>
          <cell r="H220" t="str">
            <v/>
          </cell>
          <cell r="I220" t="str">
            <v/>
          </cell>
          <cell r="J220" t="str">
            <v/>
          </cell>
          <cell r="K220" t="str">
            <v>KE</v>
          </cell>
          <cell r="L220" t="str">
            <v>11346555</v>
          </cell>
          <cell r="M220" t="str">
            <v>-</v>
          </cell>
          <cell r="N220" t="str">
            <v>2010001972</v>
          </cell>
          <cell r="O220" t="str">
            <v>E16917</v>
          </cell>
          <cell r="P220" t="str">
            <v>DA SILVA CHRISTOPHE</v>
          </cell>
          <cell r="Q220">
            <v>385</v>
          </cell>
          <cell r="R220">
            <v>39856</v>
          </cell>
          <cell r="S220">
            <v>39856</v>
          </cell>
          <cell r="T220">
            <v>0</v>
          </cell>
        </row>
        <row r="221">
          <cell r="A221" t="str">
            <v>066</v>
          </cell>
          <cell r="B221" t="str">
            <v>002</v>
          </cell>
          <cell r="C221" t="str">
            <v>HGF</v>
          </cell>
          <cell r="D221" t="str">
            <v>U066F0066</v>
          </cell>
          <cell r="E221" t="str">
            <v>JCDSA  AUV LIMOUSIN DIR TECHNIQUE</v>
          </cell>
          <cell r="F221" t="str">
            <v>625601</v>
          </cell>
          <cell r="G221" t="str">
            <v>MISSION DU PERSONNEL</v>
          </cell>
          <cell r="H221" t="str">
            <v/>
          </cell>
          <cell r="I221" t="str">
            <v/>
          </cell>
          <cell r="J221" t="str">
            <v/>
          </cell>
          <cell r="K221" t="str">
            <v>KE</v>
          </cell>
          <cell r="L221" t="str">
            <v>11347270</v>
          </cell>
          <cell r="M221" t="str">
            <v>-</v>
          </cell>
          <cell r="N221" t="str">
            <v>2010003866</v>
          </cell>
          <cell r="O221" t="str">
            <v>E10175</v>
          </cell>
          <cell r="P221" t="str">
            <v>MONESTIER CHRISTIAN</v>
          </cell>
          <cell r="Q221">
            <v>294</v>
          </cell>
          <cell r="R221">
            <v>39850</v>
          </cell>
          <cell r="S221">
            <v>39856</v>
          </cell>
          <cell r="T221">
            <v>0</v>
          </cell>
        </row>
        <row r="222">
          <cell r="A222" t="str">
            <v>066</v>
          </cell>
          <cell r="B222" t="str">
            <v>003</v>
          </cell>
          <cell r="C222" t="str">
            <v>HGF</v>
          </cell>
          <cell r="D222" t="str">
            <v>U066F0066</v>
          </cell>
          <cell r="E222" t="str">
            <v>JCDSA  AUV LIMOUSIN DIR TECHNIQUE</v>
          </cell>
          <cell r="F222" t="str">
            <v>625601</v>
          </cell>
          <cell r="G222" t="str">
            <v>MISSION DU PERSONNEL</v>
          </cell>
          <cell r="H222" t="str">
            <v/>
          </cell>
          <cell r="I222" t="str">
            <v/>
          </cell>
          <cell r="J222" t="str">
            <v/>
          </cell>
          <cell r="K222" t="str">
            <v>KE</v>
          </cell>
          <cell r="L222" t="str">
            <v>11628521</v>
          </cell>
          <cell r="M222" t="str">
            <v>-</v>
          </cell>
          <cell r="N222" t="str">
            <v>2010004477</v>
          </cell>
          <cell r="O222" t="str">
            <v>E16917</v>
          </cell>
          <cell r="P222" t="str">
            <v>DA SILVA CHRISTOPHE</v>
          </cell>
          <cell r="Q222">
            <v>255</v>
          </cell>
          <cell r="R222">
            <v>39883</v>
          </cell>
          <cell r="S222">
            <v>39884</v>
          </cell>
          <cell r="T222">
            <v>0</v>
          </cell>
        </row>
        <row r="223">
          <cell r="A223" t="str">
            <v>066</v>
          </cell>
          <cell r="B223" t="str">
            <v>003</v>
          </cell>
          <cell r="C223" t="str">
            <v>HGF</v>
          </cell>
          <cell r="D223" t="str">
            <v>U066F0066</v>
          </cell>
          <cell r="E223" t="str">
            <v>JCDSA  AUV LIMOUSIN DIR TECHNIQUE</v>
          </cell>
          <cell r="F223" t="str">
            <v>625601</v>
          </cell>
          <cell r="G223" t="str">
            <v>MISSION DU PERSONNEL</v>
          </cell>
          <cell r="H223" t="str">
            <v/>
          </cell>
          <cell r="I223" t="str">
            <v/>
          </cell>
          <cell r="J223" t="str">
            <v/>
          </cell>
          <cell r="K223" t="str">
            <v>KE</v>
          </cell>
          <cell r="L223" t="str">
            <v>11628715</v>
          </cell>
          <cell r="M223" t="str">
            <v>-</v>
          </cell>
          <cell r="N223" t="str">
            <v>2010005170</v>
          </cell>
          <cell r="O223" t="str">
            <v>E10175</v>
          </cell>
          <cell r="P223" t="str">
            <v>MONESTIER CHRISTIAN</v>
          </cell>
          <cell r="Q223">
            <v>266</v>
          </cell>
          <cell r="R223">
            <v>39877</v>
          </cell>
          <cell r="S223">
            <v>39884</v>
          </cell>
          <cell r="T223">
            <v>0</v>
          </cell>
        </row>
        <row r="224">
          <cell r="A224" t="str">
            <v>066</v>
          </cell>
          <cell r="B224" t="str">
            <v>004</v>
          </cell>
          <cell r="C224" t="str">
            <v>HGF</v>
          </cell>
          <cell r="D224" t="str">
            <v>U066F0066</v>
          </cell>
          <cell r="E224" t="str">
            <v>JCDSA  AUV LIMOUSIN DIR TECHNIQUE</v>
          </cell>
          <cell r="F224" t="str">
            <v>625601</v>
          </cell>
          <cell r="G224" t="str">
            <v>MISSION DU PERSONNEL</v>
          </cell>
          <cell r="H224" t="str">
            <v/>
          </cell>
          <cell r="I224" t="str">
            <v/>
          </cell>
          <cell r="J224" t="str">
            <v/>
          </cell>
          <cell r="K224" t="str">
            <v>KE</v>
          </cell>
          <cell r="L224" t="str">
            <v>11926698</v>
          </cell>
          <cell r="M224" t="str">
            <v>-</v>
          </cell>
          <cell r="N224" t="str">
            <v>2010005596</v>
          </cell>
          <cell r="O224" t="str">
            <v>E16917</v>
          </cell>
          <cell r="P224" t="str">
            <v>DA SILVA CHRISTOPHE</v>
          </cell>
          <cell r="Q224">
            <v>465.6</v>
          </cell>
          <cell r="R224">
            <v>39911</v>
          </cell>
          <cell r="S224">
            <v>39917</v>
          </cell>
          <cell r="T224">
            <v>0</v>
          </cell>
        </row>
        <row r="225">
          <cell r="A225" t="str">
            <v>066</v>
          </cell>
          <cell r="B225" t="str">
            <v>004</v>
          </cell>
          <cell r="C225" t="str">
            <v>HGF</v>
          </cell>
          <cell r="D225" t="str">
            <v>U066F0066</v>
          </cell>
          <cell r="E225" t="str">
            <v>JCDSA  AUV LIMOUSIN DIR TECHNIQUE</v>
          </cell>
          <cell r="F225" t="str">
            <v>625601</v>
          </cell>
          <cell r="G225" t="str">
            <v>MISSION DU PERSONNEL</v>
          </cell>
          <cell r="H225" t="str">
            <v/>
          </cell>
          <cell r="I225" t="str">
            <v/>
          </cell>
          <cell r="J225" t="str">
            <v/>
          </cell>
          <cell r="K225" t="str">
            <v>KE</v>
          </cell>
          <cell r="L225" t="str">
            <v>11927355</v>
          </cell>
          <cell r="M225" t="str">
            <v>-</v>
          </cell>
          <cell r="N225" t="str">
            <v>2010007726</v>
          </cell>
          <cell r="O225" t="str">
            <v>E10175</v>
          </cell>
          <cell r="P225" t="str">
            <v>MONESTIER CHRISTIAN</v>
          </cell>
          <cell r="Q225">
            <v>210</v>
          </cell>
          <cell r="R225">
            <v>39910</v>
          </cell>
          <cell r="S225">
            <v>39917</v>
          </cell>
          <cell r="T225">
            <v>0</v>
          </cell>
        </row>
        <row r="226">
          <cell r="A226" t="str">
            <v>066</v>
          </cell>
          <cell r="B226" t="str">
            <v>001</v>
          </cell>
          <cell r="C226" t="str">
            <v>HGF</v>
          </cell>
          <cell r="D226" t="str">
            <v>U066F0066</v>
          </cell>
          <cell r="E226" t="str">
            <v>JCDSA  AUV LIMOUSIN DIR TECHNIQUE</v>
          </cell>
          <cell r="F226" t="str">
            <v>625601</v>
          </cell>
          <cell r="G226" t="str">
            <v>MISSION DU PERSONNEL</v>
          </cell>
          <cell r="H226" t="str">
            <v/>
          </cell>
          <cell r="I226" t="str">
            <v/>
          </cell>
          <cell r="J226" t="str">
            <v/>
          </cell>
          <cell r="K226" t="str">
            <v>KE</v>
          </cell>
          <cell r="L226" t="str">
            <v>10995764</v>
          </cell>
          <cell r="M226" t="str">
            <v>-</v>
          </cell>
          <cell r="N226" t="str">
            <v>2010001178</v>
          </cell>
          <cell r="O226" t="str">
            <v>E10175</v>
          </cell>
          <cell r="P226" t="str">
            <v>MONESTIER CHRISTIAN</v>
          </cell>
          <cell r="Q226">
            <v>238</v>
          </cell>
          <cell r="R226">
            <v>39820</v>
          </cell>
          <cell r="S226">
            <v>39827</v>
          </cell>
          <cell r="T226">
            <v>0</v>
          </cell>
        </row>
        <row r="227">
          <cell r="A227" t="str">
            <v>066</v>
          </cell>
          <cell r="B227" t="str">
            <v>001</v>
          </cell>
          <cell r="C227" t="str">
            <v>HGF</v>
          </cell>
          <cell r="D227" t="str">
            <v>U066F0066</v>
          </cell>
          <cell r="E227" t="str">
            <v>JCDSA  AUV LIMOUSIN DIR TECHNIQUE</v>
          </cell>
          <cell r="F227" t="str">
            <v>625601</v>
          </cell>
          <cell r="G227" t="str">
            <v>MISSION DU PERSONNEL</v>
          </cell>
          <cell r="H227" t="str">
            <v/>
          </cell>
          <cell r="I227" t="str">
            <v/>
          </cell>
          <cell r="J227" t="str">
            <v/>
          </cell>
          <cell r="K227" t="str">
            <v>KE</v>
          </cell>
          <cell r="L227" t="str">
            <v>10996181</v>
          </cell>
          <cell r="M227" t="str">
            <v>-</v>
          </cell>
          <cell r="N227" t="str">
            <v>2010001559</v>
          </cell>
          <cell r="O227" t="str">
            <v>E16917</v>
          </cell>
          <cell r="P227" t="str">
            <v>DA SILVA CHRISTOPHE</v>
          </cell>
          <cell r="Q227">
            <v>272</v>
          </cell>
          <cell r="R227">
            <v>39826</v>
          </cell>
          <cell r="S227">
            <v>39827</v>
          </cell>
          <cell r="T227">
            <v>0</v>
          </cell>
        </row>
        <row r="228">
          <cell r="A228" t="str">
            <v>066</v>
          </cell>
          <cell r="B228" t="str">
            <v>001</v>
          </cell>
          <cell r="C228" t="str">
            <v>HGF</v>
          </cell>
          <cell r="D228" t="str">
            <v>U066F0067</v>
          </cell>
          <cell r="E228" t="str">
            <v>JCDSA  AUV LIMOUSIN AFFICHAGE</v>
          </cell>
          <cell r="F228" t="str">
            <v>625100</v>
          </cell>
          <cell r="G228" t="str">
            <v>VOYAGE DEPLACEMENT PERSONNEL</v>
          </cell>
          <cell r="H228" t="str">
            <v/>
          </cell>
          <cell r="I228" t="str">
            <v/>
          </cell>
          <cell r="J228" t="str">
            <v/>
          </cell>
          <cell r="K228" t="str">
            <v>KE</v>
          </cell>
          <cell r="L228" t="str">
            <v>10995740</v>
          </cell>
          <cell r="M228" t="str">
            <v>-</v>
          </cell>
          <cell r="N228" t="str">
            <v>2010001154</v>
          </cell>
          <cell r="O228" t="str">
            <v>E4311</v>
          </cell>
          <cell r="P228" t="str">
            <v>LUCAS FREDERIC</v>
          </cell>
          <cell r="Q228">
            <v>267.24</v>
          </cell>
          <cell r="R228">
            <v>39820</v>
          </cell>
          <cell r="S228">
            <v>39827</v>
          </cell>
          <cell r="T228">
            <v>0</v>
          </cell>
        </row>
        <row r="229">
          <cell r="A229" t="str">
            <v>066</v>
          </cell>
          <cell r="B229" t="str">
            <v>002</v>
          </cell>
          <cell r="C229" t="str">
            <v>HGF</v>
          </cell>
          <cell r="D229" t="str">
            <v>U066F0067</v>
          </cell>
          <cell r="E229" t="str">
            <v>JCDSA  AUV LIMOUSIN AFFICHAGE</v>
          </cell>
          <cell r="F229" t="str">
            <v>625101</v>
          </cell>
          <cell r="G229" t="str">
            <v>FRAIS KILOMETRIQUES</v>
          </cell>
          <cell r="H229" t="str">
            <v/>
          </cell>
          <cell r="I229" t="str">
            <v/>
          </cell>
          <cell r="J229" t="str">
            <v/>
          </cell>
          <cell r="K229" t="str">
            <v>KE</v>
          </cell>
          <cell r="L229" t="str">
            <v>11347252</v>
          </cell>
          <cell r="M229" t="str">
            <v>-</v>
          </cell>
          <cell r="N229" t="str">
            <v>2010003849</v>
          </cell>
          <cell r="O229" t="str">
            <v>E3054</v>
          </cell>
          <cell r="P229" t="str">
            <v>CHARISSOUX PASCAL</v>
          </cell>
          <cell r="Q229">
            <v>13.8</v>
          </cell>
          <cell r="R229">
            <v>39850</v>
          </cell>
          <cell r="S229">
            <v>39856</v>
          </cell>
          <cell r="T229">
            <v>0</v>
          </cell>
        </row>
        <row r="230">
          <cell r="A230" t="str">
            <v>066</v>
          </cell>
          <cell r="B230" t="str">
            <v>003</v>
          </cell>
          <cell r="C230" t="str">
            <v>HGF</v>
          </cell>
          <cell r="D230" t="str">
            <v>U066F0067</v>
          </cell>
          <cell r="E230" t="str">
            <v>JCDSA  AUV LIMOUSIN AFFICHAGE</v>
          </cell>
          <cell r="F230" t="str">
            <v>625101</v>
          </cell>
          <cell r="G230" t="str">
            <v>FRAIS KILOMETRIQUES</v>
          </cell>
          <cell r="H230" t="str">
            <v/>
          </cell>
          <cell r="I230" t="str">
            <v/>
          </cell>
          <cell r="J230" t="str">
            <v/>
          </cell>
          <cell r="K230" t="str">
            <v>KE</v>
          </cell>
          <cell r="L230" t="str">
            <v>11628696</v>
          </cell>
          <cell r="M230" t="str">
            <v>-</v>
          </cell>
          <cell r="N230" t="str">
            <v>2010005153</v>
          </cell>
          <cell r="O230" t="str">
            <v>E3054</v>
          </cell>
          <cell r="P230" t="str">
            <v>CHARISSOUX PASCAL</v>
          </cell>
          <cell r="Q230">
            <v>8.6</v>
          </cell>
          <cell r="R230">
            <v>39877</v>
          </cell>
          <cell r="S230">
            <v>39884</v>
          </cell>
          <cell r="T230">
            <v>0</v>
          </cell>
        </row>
        <row r="231">
          <cell r="A231" t="str">
            <v>066</v>
          </cell>
          <cell r="B231" t="str">
            <v>004</v>
          </cell>
          <cell r="C231" t="str">
            <v>HGF</v>
          </cell>
          <cell r="D231" t="str">
            <v>U066F0067</v>
          </cell>
          <cell r="E231" t="str">
            <v>JCDSA  AUV LIMOUSIN AFFICHAGE</v>
          </cell>
          <cell r="F231" t="str">
            <v>625101</v>
          </cell>
          <cell r="G231" t="str">
            <v>FRAIS KILOMETRIQUES</v>
          </cell>
          <cell r="H231" t="str">
            <v/>
          </cell>
          <cell r="I231" t="str">
            <v/>
          </cell>
          <cell r="J231" t="str">
            <v/>
          </cell>
          <cell r="K231" t="str">
            <v>KE</v>
          </cell>
          <cell r="L231" t="str">
            <v>11927337</v>
          </cell>
          <cell r="M231" t="str">
            <v>-</v>
          </cell>
          <cell r="N231" t="str">
            <v>2010007709</v>
          </cell>
          <cell r="O231" t="str">
            <v>E3054</v>
          </cell>
          <cell r="P231" t="str">
            <v>CHARISSOUX PASCAL</v>
          </cell>
          <cell r="Q231">
            <v>14.3</v>
          </cell>
          <cell r="R231">
            <v>39910</v>
          </cell>
          <cell r="S231">
            <v>39917</v>
          </cell>
          <cell r="T231">
            <v>0</v>
          </cell>
        </row>
        <row r="232">
          <cell r="A232" t="str">
            <v>066</v>
          </cell>
          <cell r="B232" t="str">
            <v>001</v>
          </cell>
          <cell r="C232" t="str">
            <v>HGF</v>
          </cell>
          <cell r="D232" t="str">
            <v>U066F0067</v>
          </cell>
          <cell r="E232" t="str">
            <v>JCDSA  AUV LIMOUSIN AFFICHAGE</v>
          </cell>
          <cell r="F232" t="str">
            <v>625101</v>
          </cell>
          <cell r="G232" t="str">
            <v>FRAIS KILOMETRIQUES</v>
          </cell>
          <cell r="H232" t="str">
            <v/>
          </cell>
          <cell r="I232" t="str">
            <v/>
          </cell>
          <cell r="J232" t="str">
            <v/>
          </cell>
          <cell r="K232" t="str">
            <v>KE</v>
          </cell>
          <cell r="L232" t="str">
            <v>10995673</v>
          </cell>
          <cell r="M232" t="str">
            <v>-</v>
          </cell>
          <cell r="N232" t="str">
            <v>2010001108</v>
          </cell>
          <cell r="O232" t="str">
            <v>E3054</v>
          </cell>
          <cell r="P232" t="str">
            <v>CHARISSOUX PASCAL</v>
          </cell>
          <cell r="Q232">
            <v>37</v>
          </cell>
          <cell r="R232">
            <v>39820</v>
          </cell>
          <cell r="S232">
            <v>39827</v>
          </cell>
          <cell r="T232">
            <v>0</v>
          </cell>
        </row>
        <row r="233">
          <cell r="A233" t="str">
            <v>066</v>
          </cell>
          <cell r="B233" t="str">
            <v>001</v>
          </cell>
          <cell r="C233" t="str">
            <v>HGF</v>
          </cell>
          <cell r="D233" t="str">
            <v>U066F0067</v>
          </cell>
          <cell r="E233" t="str">
            <v>JCDSA  AUV LIMOUSIN AFFICHAGE</v>
          </cell>
          <cell r="F233" t="str">
            <v>625101</v>
          </cell>
          <cell r="G233" t="str">
            <v>FRAIS KILOMETRIQUES</v>
          </cell>
          <cell r="H233" t="str">
            <v/>
          </cell>
          <cell r="I233" t="str">
            <v/>
          </cell>
          <cell r="J233" t="str">
            <v/>
          </cell>
          <cell r="K233" t="str">
            <v>KE</v>
          </cell>
          <cell r="L233" t="str">
            <v>10995740</v>
          </cell>
          <cell r="M233" t="str">
            <v>-</v>
          </cell>
          <cell r="N233" t="str">
            <v>2010001154</v>
          </cell>
          <cell r="O233" t="str">
            <v>E4311</v>
          </cell>
          <cell r="P233" t="str">
            <v>LUCAS FREDERIC</v>
          </cell>
          <cell r="Q233">
            <v>28.5</v>
          </cell>
          <cell r="R233">
            <v>39820</v>
          </cell>
          <cell r="S233">
            <v>39827</v>
          </cell>
          <cell r="T233">
            <v>0</v>
          </cell>
        </row>
        <row r="234">
          <cell r="A234" t="str">
            <v>066</v>
          </cell>
          <cell r="B234" t="str">
            <v>001</v>
          </cell>
          <cell r="C234" t="str">
            <v>HGF</v>
          </cell>
          <cell r="D234" t="str">
            <v>U066F0067</v>
          </cell>
          <cell r="E234" t="str">
            <v>JCDSA  AUV LIMOUSIN AFFICHAGE</v>
          </cell>
          <cell r="F234" t="str">
            <v>625101</v>
          </cell>
          <cell r="G234" t="str">
            <v>FRAIS KILOMETRIQUES</v>
          </cell>
          <cell r="H234" t="str">
            <v/>
          </cell>
          <cell r="I234" t="str">
            <v/>
          </cell>
          <cell r="J234" t="str">
            <v/>
          </cell>
          <cell r="K234" t="str">
            <v>KE</v>
          </cell>
          <cell r="L234" t="str">
            <v>10995785</v>
          </cell>
          <cell r="M234" t="str">
            <v>-</v>
          </cell>
          <cell r="N234" t="str">
            <v>2010001199</v>
          </cell>
          <cell r="O234" t="str">
            <v>E3643</v>
          </cell>
          <cell r="P234" t="str">
            <v>POUPON ERIC</v>
          </cell>
          <cell r="Q234">
            <v>64.099999999999994</v>
          </cell>
          <cell r="R234">
            <v>39820</v>
          </cell>
          <cell r="S234">
            <v>39827</v>
          </cell>
          <cell r="T234">
            <v>0</v>
          </cell>
        </row>
        <row r="235">
          <cell r="A235" t="str">
            <v>066</v>
          </cell>
          <cell r="B235" t="str">
            <v>002</v>
          </cell>
          <cell r="C235" t="str">
            <v>HGF</v>
          </cell>
          <cell r="D235" t="str">
            <v>U066F0067</v>
          </cell>
          <cell r="E235" t="str">
            <v>JCDSA  AUV LIMOUSIN AFFICHAGE</v>
          </cell>
          <cell r="F235" t="str">
            <v>625600</v>
          </cell>
          <cell r="G235" t="str">
            <v>MISSIONS ET FRAIS</v>
          </cell>
          <cell r="H235" t="str">
            <v/>
          </cell>
          <cell r="I235" t="str">
            <v/>
          </cell>
          <cell r="J235" t="str">
            <v/>
          </cell>
          <cell r="K235" t="str">
            <v>KE</v>
          </cell>
          <cell r="L235" t="str">
            <v>11347273</v>
          </cell>
          <cell r="M235" t="str">
            <v>-</v>
          </cell>
          <cell r="N235" t="str">
            <v>2010003869</v>
          </cell>
          <cell r="O235" t="str">
            <v>E10174</v>
          </cell>
          <cell r="P235" t="str">
            <v>PIARRY PATRICK</v>
          </cell>
          <cell r="Q235">
            <v>5.19</v>
          </cell>
          <cell r="R235">
            <v>39850</v>
          </cell>
          <cell r="S235">
            <v>39856</v>
          </cell>
          <cell r="T235">
            <v>0</v>
          </cell>
        </row>
        <row r="236">
          <cell r="A236" t="str">
            <v>066</v>
          </cell>
          <cell r="B236" t="str">
            <v>004</v>
          </cell>
          <cell r="C236" t="str">
            <v>HGF</v>
          </cell>
          <cell r="D236" t="str">
            <v>U066F0067</v>
          </cell>
          <cell r="E236" t="str">
            <v>JCDSA  AUV LIMOUSIN AFFICHAGE</v>
          </cell>
          <cell r="F236" t="str">
            <v>625600</v>
          </cell>
          <cell r="G236" t="str">
            <v>MISSIONS ET FRAIS</v>
          </cell>
          <cell r="H236" t="str">
            <v/>
          </cell>
          <cell r="I236" t="str">
            <v/>
          </cell>
          <cell r="J236" t="str">
            <v/>
          </cell>
          <cell r="K236" t="str">
            <v>KE</v>
          </cell>
          <cell r="L236" t="str">
            <v>11927331</v>
          </cell>
          <cell r="M236" t="str">
            <v>-</v>
          </cell>
          <cell r="N236" t="str">
            <v>2010007703</v>
          </cell>
          <cell r="O236" t="str">
            <v>E1918</v>
          </cell>
          <cell r="P236" t="str">
            <v>BOUCHET BRUNO</v>
          </cell>
          <cell r="Q236">
            <v>3.26</v>
          </cell>
          <cell r="R236">
            <v>39910</v>
          </cell>
          <cell r="S236">
            <v>39917</v>
          </cell>
          <cell r="T236">
            <v>0</v>
          </cell>
        </row>
        <row r="237">
          <cell r="A237" t="str">
            <v>066</v>
          </cell>
          <cell r="B237" t="str">
            <v>002</v>
          </cell>
          <cell r="C237" t="str">
            <v>HGF</v>
          </cell>
          <cell r="D237" t="str">
            <v>U066F0067</v>
          </cell>
          <cell r="E237" t="str">
            <v>JCDSA  AUV LIMOUSIN AFFICHAGE</v>
          </cell>
          <cell r="F237" t="str">
            <v>625601</v>
          </cell>
          <cell r="G237" t="str">
            <v>MISSION DU PERSONNEL</v>
          </cell>
          <cell r="H237" t="str">
            <v/>
          </cell>
          <cell r="I237" t="str">
            <v/>
          </cell>
          <cell r="J237" t="str">
            <v/>
          </cell>
          <cell r="K237" t="str">
            <v>KE</v>
          </cell>
          <cell r="L237" t="str">
            <v>11347249</v>
          </cell>
          <cell r="M237" t="str">
            <v>-</v>
          </cell>
          <cell r="N237" t="str">
            <v>2010003846</v>
          </cell>
          <cell r="O237" t="str">
            <v>E1918</v>
          </cell>
          <cell r="P237" t="str">
            <v>BOUCHET BRUNO</v>
          </cell>
          <cell r="Q237">
            <v>288</v>
          </cell>
          <cell r="R237">
            <v>39850</v>
          </cell>
          <cell r="S237">
            <v>39856</v>
          </cell>
          <cell r="T237">
            <v>0</v>
          </cell>
        </row>
        <row r="238">
          <cell r="A238" t="str">
            <v>066</v>
          </cell>
          <cell r="B238" t="str">
            <v>002</v>
          </cell>
          <cell r="C238" t="str">
            <v>HGF</v>
          </cell>
          <cell r="D238" t="str">
            <v>U066F0067</v>
          </cell>
          <cell r="E238" t="str">
            <v>JCDSA  AUV LIMOUSIN AFFICHAGE</v>
          </cell>
          <cell r="F238" t="str">
            <v>625601</v>
          </cell>
          <cell r="G238" t="str">
            <v>MISSION DU PERSONNEL</v>
          </cell>
          <cell r="H238" t="str">
            <v/>
          </cell>
          <cell r="I238" t="str">
            <v/>
          </cell>
          <cell r="J238" t="str">
            <v/>
          </cell>
          <cell r="K238" t="str">
            <v>KE</v>
          </cell>
          <cell r="L238" t="str">
            <v>11347252</v>
          </cell>
          <cell r="M238" t="str">
            <v>-</v>
          </cell>
          <cell r="N238" t="str">
            <v>2010003849</v>
          </cell>
          <cell r="O238" t="str">
            <v>E3054</v>
          </cell>
          <cell r="P238" t="str">
            <v>CHARISSOUX PASCAL</v>
          </cell>
          <cell r="Q238">
            <v>240</v>
          </cell>
          <cell r="R238">
            <v>39850</v>
          </cell>
          <cell r="S238">
            <v>39856</v>
          </cell>
          <cell r="T238">
            <v>0</v>
          </cell>
        </row>
        <row r="239">
          <cell r="A239" t="str">
            <v>066</v>
          </cell>
          <cell r="B239" t="str">
            <v>002</v>
          </cell>
          <cell r="C239" t="str">
            <v>HGF</v>
          </cell>
          <cell r="D239" t="str">
            <v>U066F0067</v>
          </cell>
          <cell r="E239" t="str">
            <v>JCDSA  AUV LIMOUSIN AFFICHAGE</v>
          </cell>
          <cell r="F239" t="str">
            <v>625601</v>
          </cell>
          <cell r="G239" t="str">
            <v>MISSION DU PERSONNEL</v>
          </cell>
          <cell r="H239" t="str">
            <v/>
          </cell>
          <cell r="I239" t="str">
            <v/>
          </cell>
          <cell r="J239" t="str">
            <v/>
          </cell>
          <cell r="K239" t="str">
            <v>KE</v>
          </cell>
          <cell r="L239" t="str">
            <v>11347260</v>
          </cell>
          <cell r="M239" t="str">
            <v>-</v>
          </cell>
          <cell r="N239" t="str">
            <v>2010003857</v>
          </cell>
          <cell r="O239" t="str">
            <v>E3171</v>
          </cell>
          <cell r="P239" t="str">
            <v>FOURNIER GILLES</v>
          </cell>
          <cell r="Q239">
            <v>288</v>
          </cell>
          <cell r="R239">
            <v>39850</v>
          </cell>
          <cell r="S239">
            <v>39856</v>
          </cell>
          <cell r="T239">
            <v>0</v>
          </cell>
        </row>
        <row r="240">
          <cell r="A240" t="str">
            <v>066</v>
          </cell>
          <cell r="B240" t="str">
            <v>002</v>
          </cell>
          <cell r="C240" t="str">
            <v>HGF</v>
          </cell>
          <cell r="D240" t="str">
            <v>U066F0067</v>
          </cell>
          <cell r="E240" t="str">
            <v>JCDSA  AUV LIMOUSIN AFFICHAGE</v>
          </cell>
          <cell r="F240" t="str">
            <v>625601</v>
          </cell>
          <cell r="G240" t="str">
            <v>MISSION DU PERSONNEL</v>
          </cell>
          <cell r="H240" t="str">
            <v/>
          </cell>
          <cell r="I240" t="str">
            <v/>
          </cell>
          <cell r="J240" t="str">
            <v/>
          </cell>
          <cell r="K240" t="str">
            <v>KE</v>
          </cell>
          <cell r="L240" t="str">
            <v>11347265</v>
          </cell>
          <cell r="M240" t="str">
            <v>-</v>
          </cell>
          <cell r="N240" t="str">
            <v>2010003862</v>
          </cell>
          <cell r="O240" t="str">
            <v>E4311</v>
          </cell>
          <cell r="P240" t="str">
            <v>LUCAS FREDERIC</v>
          </cell>
          <cell r="Q240">
            <v>288</v>
          </cell>
          <cell r="R240">
            <v>39850</v>
          </cell>
          <cell r="S240">
            <v>39856</v>
          </cell>
          <cell r="T240">
            <v>0</v>
          </cell>
        </row>
        <row r="241">
          <cell r="A241" t="str">
            <v>066</v>
          </cell>
          <cell r="B241" t="str">
            <v>002</v>
          </cell>
          <cell r="C241" t="str">
            <v>HGF</v>
          </cell>
          <cell r="D241" t="str">
            <v>U066F0067</v>
          </cell>
          <cell r="E241" t="str">
            <v>JCDSA  AUV LIMOUSIN AFFICHAGE</v>
          </cell>
          <cell r="F241" t="str">
            <v>625601</v>
          </cell>
          <cell r="G241" t="str">
            <v>MISSION DU PERSONNEL</v>
          </cell>
          <cell r="H241" t="str">
            <v/>
          </cell>
          <cell r="I241" t="str">
            <v/>
          </cell>
          <cell r="J241" t="str">
            <v/>
          </cell>
          <cell r="K241" t="str">
            <v>KE</v>
          </cell>
          <cell r="L241" t="str">
            <v>11347273</v>
          </cell>
          <cell r="M241" t="str">
            <v>-</v>
          </cell>
          <cell r="N241" t="str">
            <v>2010003869</v>
          </cell>
          <cell r="O241" t="str">
            <v>E10174</v>
          </cell>
          <cell r="P241" t="str">
            <v>PIARRY PATRICK</v>
          </cell>
          <cell r="Q241">
            <v>288</v>
          </cell>
          <cell r="R241">
            <v>39850</v>
          </cell>
          <cell r="S241">
            <v>39856</v>
          </cell>
          <cell r="T241">
            <v>0</v>
          </cell>
        </row>
        <row r="242">
          <cell r="A242" t="str">
            <v>066</v>
          </cell>
          <cell r="B242" t="str">
            <v>002</v>
          </cell>
          <cell r="C242" t="str">
            <v>HGF</v>
          </cell>
          <cell r="D242" t="str">
            <v>U066F0067</v>
          </cell>
          <cell r="E242" t="str">
            <v>JCDSA  AUV LIMOUSIN AFFICHAGE</v>
          </cell>
          <cell r="F242" t="str">
            <v>625601</v>
          </cell>
          <cell r="G242" t="str">
            <v>MISSION DU PERSONNEL</v>
          </cell>
          <cell r="H242" t="str">
            <v/>
          </cell>
          <cell r="I242" t="str">
            <v/>
          </cell>
          <cell r="J242" t="str">
            <v/>
          </cell>
          <cell r="K242" t="str">
            <v>KE</v>
          </cell>
          <cell r="L242" t="str">
            <v>11347275</v>
          </cell>
          <cell r="M242" t="str">
            <v>-</v>
          </cell>
          <cell r="N242" t="str">
            <v>2010003871</v>
          </cell>
          <cell r="O242" t="str">
            <v>E3643</v>
          </cell>
          <cell r="P242" t="str">
            <v>POUPON ERIC</v>
          </cell>
          <cell r="Q242">
            <v>336</v>
          </cell>
          <cell r="R242">
            <v>39850</v>
          </cell>
          <cell r="S242">
            <v>39856</v>
          </cell>
          <cell r="T242">
            <v>0</v>
          </cell>
        </row>
        <row r="243">
          <cell r="A243" t="str">
            <v>066</v>
          </cell>
          <cell r="B243" t="str">
            <v>002</v>
          </cell>
          <cell r="C243" t="str">
            <v>HGF</v>
          </cell>
          <cell r="D243" t="str">
            <v>U066F0067</v>
          </cell>
          <cell r="E243" t="str">
            <v>JCDSA  AUV LIMOUSIN AFFICHAGE</v>
          </cell>
          <cell r="F243" t="str">
            <v>625601</v>
          </cell>
          <cell r="G243" t="str">
            <v>MISSION DU PERSONNEL</v>
          </cell>
          <cell r="H243" t="str">
            <v/>
          </cell>
          <cell r="I243" t="str">
            <v/>
          </cell>
          <cell r="J243" t="str">
            <v/>
          </cell>
          <cell r="K243" t="str">
            <v>KE</v>
          </cell>
          <cell r="L243" t="str">
            <v>11347278</v>
          </cell>
          <cell r="M243" t="str">
            <v>-</v>
          </cell>
          <cell r="N243" t="str">
            <v>2010003874</v>
          </cell>
          <cell r="O243" t="str">
            <v>E7226</v>
          </cell>
          <cell r="P243" t="str">
            <v>VENDEUGE THIERRY</v>
          </cell>
          <cell r="Q243">
            <v>288</v>
          </cell>
          <cell r="R243">
            <v>39850</v>
          </cell>
          <cell r="S243">
            <v>39856</v>
          </cell>
          <cell r="T243">
            <v>0</v>
          </cell>
        </row>
        <row r="244">
          <cell r="A244" t="str">
            <v>066</v>
          </cell>
          <cell r="B244" t="str">
            <v>003</v>
          </cell>
          <cell r="C244" t="str">
            <v>HGF</v>
          </cell>
          <cell r="D244" t="str">
            <v>U066F0067</v>
          </cell>
          <cell r="E244" t="str">
            <v>JCDSA  AUV LIMOUSIN AFFICHAGE</v>
          </cell>
          <cell r="F244" t="str">
            <v>625601</v>
          </cell>
          <cell r="G244" t="str">
            <v>MISSION DU PERSONNEL</v>
          </cell>
          <cell r="H244" t="str">
            <v/>
          </cell>
          <cell r="I244" t="str">
            <v/>
          </cell>
          <cell r="J244" t="str">
            <v/>
          </cell>
          <cell r="K244" t="str">
            <v>KE</v>
          </cell>
          <cell r="L244" t="str">
            <v>11628694</v>
          </cell>
          <cell r="M244" t="str">
            <v>-</v>
          </cell>
          <cell r="N244" t="str">
            <v>2010005151</v>
          </cell>
          <cell r="O244" t="str">
            <v>E1918</v>
          </cell>
          <cell r="P244" t="str">
            <v>BOUCHET BRUNO</v>
          </cell>
          <cell r="Q244">
            <v>240</v>
          </cell>
          <cell r="R244">
            <v>39877</v>
          </cell>
          <cell r="S244">
            <v>39884</v>
          </cell>
          <cell r="T244">
            <v>0</v>
          </cell>
        </row>
        <row r="245">
          <cell r="A245" t="str">
            <v>066</v>
          </cell>
          <cell r="B245" t="str">
            <v>003</v>
          </cell>
          <cell r="C245" t="str">
            <v>HGF</v>
          </cell>
          <cell r="D245" t="str">
            <v>U066F0067</v>
          </cell>
          <cell r="E245" t="str">
            <v>JCDSA  AUV LIMOUSIN AFFICHAGE</v>
          </cell>
          <cell r="F245" t="str">
            <v>625601</v>
          </cell>
          <cell r="G245" t="str">
            <v>MISSION DU PERSONNEL</v>
          </cell>
          <cell r="H245" t="str">
            <v/>
          </cell>
          <cell r="I245" t="str">
            <v/>
          </cell>
          <cell r="J245" t="str">
            <v/>
          </cell>
          <cell r="K245" t="str">
            <v>KE</v>
          </cell>
          <cell r="L245" t="str">
            <v>11628696</v>
          </cell>
          <cell r="M245" t="str">
            <v>-</v>
          </cell>
          <cell r="N245" t="str">
            <v>2010005153</v>
          </cell>
          <cell r="O245" t="str">
            <v>E3054</v>
          </cell>
          <cell r="P245" t="str">
            <v>CHARISSOUX PASCAL</v>
          </cell>
          <cell r="Q245">
            <v>292</v>
          </cell>
          <cell r="R245">
            <v>39877</v>
          </cell>
          <cell r="S245">
            <v>39884</v>
          </cell>
          <cell r="T245">
            <v>0</v>
          </cell>
        </row>
        <row r="246">
          <cell r="A246" t="str">
            <v>066</v>
          </cell>
          <cell r="B246" t="str">
            <v>003</v>
          </cell>
          <cell r="C246" t="str">
            <v>HGF</v>
          </cell>
          <cell r="D246" t="str">
            <v>U066F0067</v>
          </cell>
          <cell r="E246" t="str">
            <v>JCDSA  AUV LIMOUSIN AFFICHAGE</v>
          </cell>
          <cell r="F246" t="str">
            <v>625601</v>
          </cell>
          <cell r="G246" t="str">
            <v>MISSION DU PERSONNEL</v>
          </cell>
          <cell r="H246" t="str">
            <v/>
          </cell>
          <cell r="I246" t="str">
            <v/>
          </cell>
          <cell r="J246" t="str">
            <v/>
          </cell>
          <cell r="K246" t="str">
            <v>KE</v>
          </cell>
          <cell r="L246" t="str">
            <v>11628705</v>
          </cell>
          <cell r="M246" t="str">
            <v>-</v>
          </cell>
          <cell r="N246" t="str">
            <v>2010005161</v>
          </cell>
          <cell r="O246" t="str">
            <v>E3171</v>
          </cell>
          <cell r="P246" t="str">
            <v>FOURNIER GILLES</v>
          </cell>
          <cell r="Q246">
            <v>204</v>
          </cell>
          <cell r="R246">
            <v>39877</v>
          </cell>
          <cell r="S246">
            <v>39884</v>
          </cell>
          <cell r="T246">
            <v>0</v>
          </cell>
        </row>
        <row r="247">
          <cell r="A247" t="str">
            <v>066</v>
          </cell>
          <cell r="B247" t="str">
            <v>003</v>
          </cell>
          <cell r="C247" t="str">
            <v>HGF</v>
          </cell>
          <cell r="D247" t="str">
            <v>U066F0067</v>
          </cell>
          <cell r="E247" t="str">
            <v>JCDSA  AUV LIMOUSIN AFFICHAGE</v>
          </cell>
          <cell r="F247" t="str">
            <v>625601</v>
          </cell>
          <cell r="G247" t="str">
            <v>MISSION DU PERSONNEL</v>
          </cell>
          <cell r="H247" t="str">
            <v/>
          </cell>
          <cell r="I247" t="str">
            <v/>
          </cell>
          <cell r="J247" t="str">
            <v/>
          </cell>
          <cell r="K247" t="str">
            <v>KE</v>
          </cell>
          <cell r="L247" t="str">
            <v>11628711</v>
          </cell>
          <cell r="M247" t="str">
            <v>-</v>
          </cell>
          <cell r="N247" t="str">
            <v>2010005166</v>
          </cell>
          <cell r="O247" t="str">
            <v>E4311</v>
          </cell>
          <cell r="P247" t="str">
            <v>LUCAS FREDERIC</v>
          </cell>
          <cell r="Q247">
            <v>240</v>
          </cell>
          <cell r="R247">
            <v>39877</v>
          </cell>
          <cell r="S247">
            <v>39884</v>
          </cell>
          <cell r="T247">
            <v>0</v>
          </cell>
        </row>
        <row r="248">
          <cell r="A248" t="str">
            <v>066</v>
          </cell>
          <cell r="B248" t="str">
            <v>003</v>
          </cell>
          <cell r="C248" t="str">
            <v>HGF</v>
          </cell>
          <cell r="D248" t="str">
            <v>U066F0067</v>
          </cell>
          <cell r="E248" t="str">
            <v>JCDSA  AUV LIMOUSIN AFFICHAGE</v>
          </cell>
          <cell r="F248" t="str">
            <v>625601</v>
          </cell>
          <cell r="G248" t="str">
            <v>MISSION DU PERSONNEL</v>
          </cell>
          <cell r="H248" t="str">
            <v/>
          </cell>
          <cell r="I248" t="str">
            <v/>
          </cell>
          <cell r="J248" t="str">
            <v/>
          </cell>
          <cell r="K248" t="str">
            <v>KE</v>
          </cell>
          <cell r="L248" t="str">
            <v>11628716</v>
          </cell>
          <cell r="M248" t="str">
            <v>-</v>
          </cell>
          <cell r="N248" t="str">
            <v>2010005171</v>
          </cell>
          <cell r="O248" t="str">
            <v>E10174</v>
          </cell>
          <cell r="P248" t="str">
            <v>PIARRY PATRICK</v>
          </cell>
          <cell r="Q248">
            <v>240</v>
          </cell>
          <cell r="R248">
            <v>39877</v>
          </cell>
          <cell r="S248">
            <v>39884</v>
          </cell>
          <cell r="T248">
            <v>0</v>
          </cell>
        </row>
        <row r="249">
          <cell r="A249" t="str">
            <v>066</v>
          </cell>
          <cell r="B249" t="str">
            <v>003</v>
          </cell>
          <cell r="C249" t="str">
            <v>HGF</v>
          </cell>
          <cell r="D249" t="str">
            <v>U066F0067</v>
          </cell>
          <cell r="E249" t="str">
            <v>JCDSA  AUV LIMOUSIN AFFICHAGE</v>
          </cell>
          <cell r="F249" t="str">
            <v>625601</v>
          </cell>
          <cell r="G249" t="str">
            <v>MISSION DU PERSONNEL</v>
          </cell>
          <cell r="H249" t="str">
            <v/>
          </cell>
          <cell r="I249" t="str">
            <v/>
          </cell>
          <cell r="J249" t="str">
            <v/>
          </cell>
          <cell r="K249" t="str">
            <v>KE</v>
          </cell>
          <cell r="L249" t="str">
            <v>11628720</v>
          </cell>
          <cell r="M249" t="str">
            <v>-</v>
          </cell>
          <cell r="N249" t="str">
            <v>2010005175</v>
          </cell>
          <cell r="O249" t="str">
            <v>E7226</v>
          </cell>
          <cell r="P249" t="str">
            <v>VENDEUGE THIERRY</v>
          </cell>
          <cell r="Q249">
            <v>240</v>
          </cell>
          <cell r="R249">
            <v>39877</v>
          </cell>
          <cell r="S249">
            <v>39884</v>
          </cell>
          <cell r="T249">
            <v>0</v>
          </cell>
        </row>
        <row r="250">
          <cell r="A250" t="str">
            <v>066</v>
          </cell>
          <cell r="B250" t="str">
            <v>003</v>
          </cell>
          <cell r="C250" t="str">
            <v>HGF</v>
          </cell>
          <cell r="D250" t="str">
            <v>U066F0067</v>
          </cell>
          <cell r="E250" t="str">
            <v>JCDSA  AUV LIMOUSIN AFFICHAGE</v>
          </cell>
          <cell r="F250" t="str">
            <v>625601</v>
          </cell>
          <cell r="G250" t="str">
            <v>MISSION DU PERSONNEL</v>
          </cell>
          <cell r="H250" t="str">
            <v/>
          </cell>
          <cell r="I250" t="str">
            <v/>
          </cell>
          <cell r="J250" t="str">
            <v/>
          </cell>
          <cell r="K250" t="str">
            <v>KE</v>
          </cell>
          <cell r="L250" t="str">
            <v>11628734</v>
          </cell>
          <cell r="M250" t="str">
            <v>-</v>
          </cell>
          <cell r="N250" t="str">
            <v>2010005190</v>
          </cell>
          <cell r="O250" t="str">
            <v>E3643</v>
          </cell>
          <cell r="P250" t="str">
            <v>POUPON ERIC</v>
          </cell>
          <cell r="Q250">
            <v>312</v>
          </cell>
          <cell r="R250">
            <v>39877</v>
          </cell>
          <cell r="S250">
            <v>39884</v>
          </cell>
          <cell r="T250">
            <v>0</v>
          </cell>
        </row>
        <row r="251">
          <cell r="A251" t="str">
            <v>066</v>
          </cell>
          <cell r="B251" t="str">
            <v>004</v>
          </cell>
          <cell r="C251" t="str">
            <v>HGF</v>
          </cell>
          <cell r="D251" t="str">
            <v>U066F0067</v>
          </cell>
          <cell r="E251" t="str">
            <v>JCDSA  AUV LIMOUSIN AFFICHAGE</v>
          </cell>
          <cell r="F251" t="str">
            <v>625601</v>
          </cell>
          <cell r="G251" t="str">
            <v>MISSION DU PERSONNEL</v>
          </cell>
          <cell r="H251" t="str">
            <v/>
          </cell>
          <cell r="I251" t="str">
            <v/>
          </cell>
          <cell r="J251" t="str">
            <v/>
          </cell>
          <cell r="K251" t="str">
            <v>KE</v>
          </cell>
          <cell r="L251" t="str">
            <v>11926727</v>
          </cell>
          <cell r="M251" t="str">
            <v>-</v>
          </cell>
          <cell r="N251" t="str">
            <v>2010005762</v>
          </cell>
          <cell r="O251" t="str">
            <v>E18650</v>
          </cell>
          <cell r="P251" t="str">
            <v>GARAUD MICKAEL</v>
          </cell>
          <cell r="Q251">
            <v>60</v>
          </cell>
          <cell r="R251">
            <v>39906</v>
          </cell>
          <cell r="S251">
            <v>39917</v>
          </cell>
          <cell r="T251">
            <v>0</v>
          </cell>
        </row>
        <row r="252">
          <cell r="A252" t="str">
            <v>066</v>
          </cell>
          <cell r="B252" t="str">
            <v>004</v>
          </cell>
          <cell r="C252" t="str">
            <v>HGF</v>
          </cell>
          <cell r="D252" t="str">
            <v>U066F0067</v>
          </cell>
          <cell r="E252" t="str">
            <v>JCDSA  AUV LIMOUSIN AFFICHAGE</v>
          </cell>
          <cell r="F252" t="str">
            <v>625601</v>
          </cell>
          <cell r="G252" t="str">
            <v>MISSION DU PERSONNEL</v>
          </cell>
          <cell r="H252" t="str">
            <v/>
          </cell>
          <cell r="I252" t="str">
            <v/>
          </cell>
          <cell r="J252" t="str">
            <v/>
          </cell>
          <cell r="K252" t="str">
            <v>KE</v>
          </cell>
          <cell r="L252" t="str">
            <v>11927331</v>
          </cell>
          <cell r="M252" t="str">
            <v>-</v>
          </cell>
          <cell r="N252" t="str">
            <v>2010007703</v>
          </cell>
          <cell r="O252" t="str">
            <v>E1918</v>
          </cell>
          <cell r="P252" t="str">
            <v>BOUCHET BRUNO</v>
          </cell>
          <cell r="Q252">
            <v>252</v>
          </cell>
          <cell r="R252">
            <v>39910</v>
          </cell>
          <cell r="S252">
            <v>39917</v>
          </cell>
          <cell r="T252">
            <v>0</v>
          </cell>
        </row>
        <row r="253">
          <cell r="A253" t="str">
            <v>066</v>
          </cell>
          <cell r="B253" t="str">
            <v>004</v>
          </cell>
          <cell r="C253" t="str">
            <v>HGF</v>
          </cell>
          <cell r="D253" t="str">
            <v>U066F0067</v>
          </cell>
          <cell r="E253" t="str">
            <v>JCDSA  AUV LIMOUSIN AFFICHAGE</v>
          </cell>
          <cell r="F253" t="str">
            <v>625601</v>
          </cell>
          <cell r="G253" t="str">
            <v>MISSION DU PERSONNEL</v>
          </cell>
          <cell r="H253" t="str">
            <v/>
          </cell>
          <cell r="I253" t="str">
            <v/>
          </cell>
          <cell r="J253" t="str">
            <v/>
          </cell>
          <cell r="K253" t="str">
            <v>KE</v>
          </cell>
          <cell r="L253" t="str">
            <v>11927337</v>
          </cell>
          <cell r="M253" t="str">
            <v>-</v>
          </cell>
          <cell r="N253" t="str">
            <v>2010007709</v>
          </cell>
          <cell r="O253" t="str">
            <v>E3054</v>
          </cell>
          <cell r="P253" t="str">
            <v>CHARISSOUX PASCAL</v>
          </cell>
          <cell r="Q253">
            <v>240</v>
          </cell>
          <cell r="R253">
            <v>39910</v>
          </cell>
          <cell r="S253">
            <v>39917</v>
          </cell>
          <cell r="T253">
            <v>0</v>
          </cell>
        </row>
        <row r="254">
          <cell r="A254" t="str">
            <v>066</v>
          </cell>
          <cell r="B254" t="str">
            <v>004</v>
          </cell>
          <cell r="C254" t="str">
            <v>HGF</v>
          </cell>
          <cell r="D254" t="str">
            <v>U066F0067</v>
          </cell>
          <cell r="E254" t="str">
            <v>JCDSA  AUV LIMOUSIN AFFICHAGE</v>
          </cell>
          <cell r="F254" t="str">
            <v>625601</v>
          </cell>
          <cell r="G254" t="str">
            <v>MISSION DU PERSONNEL</v>
          </cell>
          <cell r="H254" t="str">
            <v/>
          </cell>
          <cell r="I254" t="str">
            <v/>
          </cell>
          <cell r="J254" t="str">
            <v/>
          </cell>
          <cell r="K254" t="str">
            <v>KE</v>
          </cell>
          <cell r="L254" t="str">
            <v>11927345</v>
          </cell>
          <cell r="M254" t="str">
            <v>-</v>
          </cell>
          <cell r="N254" t="str">
            <v>2010007716</v>
          </cell>
          <cell r="O254" t="str">
            <v>E3171</v>
          </cell>
          <cell r="P254" t="str">
            <v>FOURNIER GILLES</v>
          </cell>
          <cell r="Q254">
            <v>180</v>
          </cell>
          <cell r="R254">
            <v>39910</v>
          </cell>
          <cell r="S254">
            <v>39917</v>
          </cell>
          <cell r="T254">
            <v>0</v>
          </cell>
        </row>
        <row r="255">
          <cell r="A255" t="str">
            <v>066</v>
          </cell>
          <cell r="B255" t="str">
            <v>004</v>
          </cell>
          <cell r="C255" t="str">
            <v>HGF</v>
          </cell>
          <cell r="D255" t="str">
            <v>U066F0067</v>
          </cell>
          <cell r="E255" t="str">
            <v>JCDSA  AUV LIMOUSIN AFFICHAGE</v>
          </cell>
          <cell r="F255" t="str">
            <v>625601</v>
          </cell>
          <cell r="G255" t="str">
            <v>MISSION DU PERSONNEL</v>
          </cell>
          <cell r="H255" t="str">
            <v/>
          </cell>
          <cell r="I255" t="str">
            <v/>
          </cell>
          <cell r="J255" t="str">
            <v/>
          </cell>
          <cell r="K255" t="str">
            <v>KE</v>
          </cell>
          <cell r="L255" t="str">
            <v>11927346</v>
          </cell>
          <cell r="M255" t="str">
            <v>-</v>
          </cell>
          <cell r="N255" t="str">
            <v>2010007717</v>
          </cell>
          <cell r="O255" t="str">
            <v>E18650</v>
          </cell>
          <cell r="P255" t="str">
            <v>GARAUD MICKAEL</v>
          </cell>
          <cell r="Q255">
            <v>240</v>
          </cell>
          <cell r="R255">
            <v>39910</v>
          </cell>
          <cell r="S255">
            <v>39917</v>
          </cell>
          <cell r="T255">
            <v>0</v>
          </cell>
        </row>
        <row r="256">
          <cell r="A256" t="str">
            <v>066</v>
          </cell>
          <cell r="B256" t="str">
            <v>004</v>
          </cell>
          <cell r="C256" t="str">
            <v>HGF</v>
          </cell>
          <cell r="D256" t="str">
            <v>U066F0067</v>
          </cell>
          <cell r="E256" t="str">
            <v>JCDSA  AUV LIMOUSIN AFFICHAGE</v>
          </cell>
          <cell r="F256" t="str">
            <v>625601</v>
          </cell>
          <cell r="G256" t="str">
            <v>MISSION DU PERSONNEL</v>
          </cell>
          <cell r="H256" t="str">
            <v/>
          </cell>
          <cell r="I256" t="str">
            <v/>
          </cell>
          <cell r="J256" t="str">
            <v/>
          </cell>
          <cell r="K256" t="str">
            <v>KE</v>
          </cell>
          <cell r="L256" t="str">
            <v>11927351</v>
          </cell>
          <cell r="M256" t="str">
            <v>-</v>
          </cell>
          <cell r="N256" t="str">
            <v>2010007722</v>
          </cell>
          <cell r="O256" t="str">
            <v>E4311</v>
          </cell>
          <cell r="P256" t="str">
            <v>LUCAS FREDERIC</v>
          </cell>
          <cell r="Q256">
            <v>180</v>
          </cell>
          <cell r="R256">
            <v>39910</v>
          </cell>
          <cell r="S256">
            <v>39917</v>
          </cell>
          <cell r="T256">
            <v>0</v>
          </cell>
        </row>
        <row r="257">
          <cell r="A257" t="str">
            <v>066</v>
          </cell>
          <cell r="B257" t="str">
            <v>004</v>
          </cell>
          <cell r="C257" t="str">
            <v>HGF</v>
          </cell>
          <cell r="D257" t="str">
            <v>U066F0067</v>
          </cell>
          <cell r="E257" t="str">
            <v>JCDSA  AUV LIMOUSIN AFFICHAGE</v>
          </cell>
          <cell r="F257" t="str">
            <v>625601</v>
          </cell>
          <cell r="G257" t="str">
            <v>MISSION DU PERSONNEL</v>
          </cell>
          <cell r="H257" t="str">
            <v/>
          </cell>
          <cell r="I257" t="str">
            <v/>
          </cell>
          <cell r="J257" t="str">
            <v/>
          </cell>
          <cell r="K257" t="str">
            <v>KE</v>
          </cell>
          <cell r="L257" t="str">
            <v>11927358</v>
          </cell>
          <cell r="M257" t="str">
            <v>-</v>
          </cell>
          <cell r="N257" t="str">
            <v>2010007729</v>
          </cell>
          <cell r="O257" t="str">
            <v>E10174</v>
          </cell>
          <cell r="P257" t="str">
            <v>PIARRY PATRICK</v>
          </cell>
          <cell r="Q257">
            <v>240</v>
          </cell>
          <cell r="R257">
            <v>39910</v>
          </cell>
          <cell r="S257">
            <v>39917</v>
          </cell>
          <cell r="T257">
            <v>0</v>
          </cell>
        </row>
        <row r="258">
          <cell r="A258" t="str">
            <v>066</v>
          </cell>
          <cell r="B258" t="str">
            <v>004</v>
          </cell>
          <cell r="C258" t="str">
            <v>HGF</v>
          </cell>
          <cell r="D258" t="str">
            <v>U066F0067</v>
          </cell>
          <cell r="E258" t="str">
            <v>JCDSA  AUV LIMOUSIN AFFICHAGE</v>
          </cell>
          <cell r="F258" t="str">
            <v>625601</v>
          </cell>
          <cell r="G258" t="str">
            <v>MISSION DU PERSONNEL</v>
          </cell>
          <cell r="H258" t="str">
            <v/>
          </cell>
          <cell r="I258" t="str">
            <v/>
          </cell>
          <cell r="J258" t="str">
            <v/>
          </cell>
          <cell r="K258" t="str">
            <v>KE</v>
          </cell>
          <cell r="L258" t="str">
            <v>11927360</v>
          </cell>
          <cell r="M258" t="str">
            <v>-</v>
          </cell>
          <cell r="N258" t="str">
            <v>2010007731</v>
          </cell>
          <cell r="O258" t="str">
            <v>E3643</v>
          </cell>
          <cell r="P258" t="str">
            <v>POUPON ERIC</v>
          </cell>
          <cell r="Q258">
            <v>276</v>
          </cell>
          <cell r="R258">
            <v>39910</v>
          </cell>
          <cell r="S258">
            <v>39917</v>
          </cell>
          <cell r="T258">
            <v>0</v>
          </cell>
        </row>
        <row r="259">
          <cell r="A259" t="str">
            <v>066</v>
          </cell>
          <cell r="B259" t="str">
            <v>004</v>
          </cell>
          <cell r="C259" t="str">
            <v>HGF</v>
          </cell>
          <cell r="D259" t="str">
            <v>U066F0067</v>
          </cell>
          <cell r="E259" t="str">
            <v>JCDSA  AUV LIMOUSIN AFFICHAGE</v>
          </cell>
          <cell r="F259" t="str">
            <v>625601</v>
          </cell>
          <cell r="G259" t="str">
            <v>MISSION DU PERSONNEL</v>
          </cell>
          <cell r="H259" t="str">
            <v/>
          </cell>
          <cell r="I259" t="str">
            <v/>
          </cell>
          <cell r="J259" t="str">
            <v/>
          </cell>
          <cell r="K259" t="str">
            <v>KE</v>
          </cell>
          <cell r="L259" t="str">
            <v>11927363</v>
          </cell>
          <cell r="M259" t="str">
            <v>-</v>
          </cell>
          <cell r="N259" t="str">
            <v>2010007734</v>
          </cell>
          <cell r="O259" t="str">
            <v>E7226</v>
          </cell>
          <cell r="P259" t="str">
            <v>VENDEUGE THIERRY</v>
          </cell>
          <cell r="Q259">
            <v>228</v>
          </cell>
          <cell r="R259">
            <v>39910</v>
          </cell>
          <cell r="S259">
            <v>39917</v>
          </cell>
          <cell r="T259">
            <v>0</v>
          </cell>
        </row>
        <row r="260">
          <cell r="A260" t="str">
            <v>066</v>
          </cell>
          <cell r="B260" t="str">
            <v>001</v>
          </cell>
          <cell r="C260" t="str">
            <v>HGF</v>
          </cell>
          <cell r="D260" t="str">
            <v>U066F0067</v>
          </cell>
          <cell r="E260" t="str">
            <v>JCDSA  AUV LIMOUSIN AFFICHAGE</v>
          </cell>
          <cell r="F260" t="str">
            <v>625601</v>
          </cell>
          <cell r="G260" t="str">
            <v>MISSION DU PERSONNEL</v>
          </cell>
          <cell r="H260" t="str">
            <v/>
          </cell>
          <cell r="I260" t="str">
            <v/>
          </cell>
          <cell r="J260" t="str">
            <v/>
          </cell>
          <cell r="K260" t="str">
            <v>KE</v>
          </cell>
          <cell r="L260" t="str">
            <v>10995670</v>
          </cell>
          <cell r="M260" t="str">
            <v>-</v>
          </cell>
          <cell r="N260" t="str">
            <v>2010001105</v>
          </cell>
          <cell r="O260" t="str">
            <v>E1918</v>
          </cell>
          <cell r="P260" t="str">
            <v>BOUCHET BRUNO</v>
          </cell>
          <cell r="Q260">
            <v>240</v>
          </cell>
          <cell r="R260">
            <v>39820</v>
          </cell>
          <cell r="S260">
            <v>39827</v>
          </cell>
          <cell r="T260">
            <v>0</v>
          </cell>
        </row>
        <row r="261">
          <cell r="A261" t="str">
            <v>066</v>
          </cell>
          <cell r="B261" t="str">
            <v>001</v>
          </cell>
          <cell r="C261" t="str">
            <v>HGF</v>
          </cell>
          <cell r="D261" t="str">
            <v>U066F0067</v>
          </cell>
          <cell r="E261" t="str">
            <v>JCDSA  AUV LIMOUSIN AFFICHAGE</v>
          </cell>
          <cell r="F261" t="str">
            <v>625601</v>
          </cell>
          <cell r="G261" t="str">
            <v>MISSION DU PERSONNEL</v>
          </cell>
          <cell r="H261" t="str">
            <v/>
          </cell>
          <cell r="I261" t="str">
            <v/>
          </cell>
          <cell r="J261" t="str">
            <v/>
          </cell>
          <cell r="K261" t="str">
            <v>KE</v>
          </cell>
          <cell r="L261" t="str">
            <v>10995673</v>
          </cell>
          <cell r="M261" t="str">
            <v>-</v>
          </cell>
          <cell r="N261" t="str">
            <v>2010001108</v>
          </cell>
          <cell r="O261" t="str">
            <v>E3054</v>
          </cell>
          <cell r="P261" t="str">
            <v>CHARISSOUX PASCAL</v>
          </cell>
          <cell r="Q261">
            <v>308</v>
          </cell>
          <cell r="R261">
            <v>39820</v>
          </cell>
          <cell r="S261">
            <v>39827</v>
          </cell>
          <cell r="T261">
            <v>0</v>
          </cell>
        </row>
        <row r="262">
          <cell r="A262" t="str">
            <v>066</v>
          </cell>
          <cell r="B262" t="str">
            <v>001</v>
          </cell>
          <cell r="C262" t="str">
            <v>HGF</v>
          </cell>
          <cell r="D262" t="str">
            <v>U066F0067</v>
          </cell>
          <cell r="E262" t="str">
            <v>JCDSA  AUV LIMOUSIN AFFICHAGE</v>
          </cell>
          <cell r="F262" t="str">
            <v>625601</v>
          </cell>
          <cell r="G262" t="str">
            <v>MISSION DU PERSONNEL</v>
          </cell>
          <cell r="H262" t="str">
            <v/>
          </cell>
          <cell r="I262" t="str">
            <v/>
          </cell>
          <cell r="J262" t="str">
            <v/>
          </cell>
          <cell r="K262" t="str">
            <v>KE</v>
          </cell>
          <cell r="L262" t="str">
            <v>10995718</v>
          </cell>
          <cell r="M262" t="str">
            <v>-</v>
          </cell>
          <cell r="N262" t="str">
            <v>2010001137</v>
          </cell>
          <cell r="O262" t="str">
            <v>E3171</v>
          </cell>
          <cell r="P262" t="str">
            <v>FOURNIER GILLES</v>
          </cell>
          <cell r="Q262">
            <v>228</v>
          </cell>
          <cell r="R262">
            <v>39820</v>
          </cell>
          <cell r="S262">
            <v>39827</v>
          </cell>
          <cell r="T262">
            <v>0</v>
          </cell>
        </row>
        <row r="263">
          <cell r="A263" t="str">
            <v>066</v>
          </cell>
          <cell r="B263" t="str">
            <v>001</v>
          </cell>
          <cell r="C263" t="str">
            <v>HGF</v>
          </cell>
          <cell r="D263" t="str">
            <v>U066F0067</v>
          </cell>
          <cell r="E263" t="str">
            <v>JCDSA  AUV LIMOUSIN AFFICHAGE</v>
          </cell>
          <cell r="F263" t="str">
            <v>625601</v>
          </cell>
          <cell r="G263" t="str">
            <v>MISSION DU PERSONNEL</v>
          </cell>
          <cell r="H263" t="str">
            <v/>
          </cell>
          <cell r="I263" t="str">
            <v/>
          </cell>
          <cell r="J263" t="str">
            <v/>
          </cell>
          <cell r="K263" t="str">
            <v>KE</v>
          </cell>
          <cell r="L263" t="str">
            <v>10995740</v>
          </cell>
          <cell r="M263" t="str">
            <v>-</v>
          </cell>
          <cell r="N263" t="str">
            <v>2010001154</v>
          </cell>
          <cell r="O263" t="str">
            <v>E4311</v>
          </cell>
          <cell r="P263" t="str">
            <v>LUCAS FREDERIC</v>
          </cell>
          <cell r="Q263">
            <v>228</v>
          </cell>
          <cell r="R263">
            <v>39820</v>
          </cell>
          <cell r="S263">
            <v>39827</v>
          </cell>
          <cell r="T263">
            <v>0</v>
          </cell>
        </row>
        <row r="264">
          <cell r="A264" t="str">
            <v>066</v>
          </cell>
          <cell r="B264" t="str">
            <v>001</v>
          </cell>
          <cell r="C264" t="str">
            <v>HGF</v>
          </cell>
          <cell r="D264" t="str">
            <v>U066F0067</v>
          </cell>
          <cell r="E264" t="str">
            <v>JCDSA  AUV LIMOUSIN AFFICHAGE</v>
          </cell>
          <cell r="F264" t="str">
            <v>625601</v>
          </cell>
          <cell r="G264" t="str">
            <v>MISSION DU PERSONNEL</v>
          </cell>
          <cell r="H264" t="str">
            <v/>
          </cell>
          <cell r="I264" t="str">
            <v/>
          </cell>
          <cell r="J264" t="str">
            <v/>
          </cell>
          <cell r="K264" t="str">
            <v>KE</v>
          </cell>
          <cell r="L264" t="str">
            <v>10995767</v>
          </cell>
          <cell r="M264" t="str">
            <v>-</v>
          </cell>
          <cell r="N264" t="str">
            <v>2010001181</v>
          </cell>
          <cell r="O264" t="str">
            <v>E10174</v>
          </cell>
          <cell r="P264" t="str">
            <v>PIARRY PATRICK</v>
          </cell>
          <cell r="Q264">
            <v>168</v>
          </cell>
          <cell r="R264">
            <v>39820</v>
          </cell>
          <cell r="S264">
            <v>39827</v>
          </cell>
          <cell r="T264">
            <v>0</v>
          </cell>
        </row>
        <row r="265">
          <cell r="A265" t="str">
            <v>066</v>
          </cell>
          <cell r="B265" t="str">
            <v>001</v>
          </cell>
          <cell r="C265" t="str">
            <v>HGF</v>
          </cell>
          <cell r="D265" t="str">
            <v>U066F0067</v>
          </cell>
          <cell r="E265" t="str">
            <v>JCDSA  AUV LIMOUSIN AFFICHAGE</v>
          </cell>
          <cell r="F265" t="str">
            <v>625601</v>
          </cell>
          <cell r="G265" t="str">
            <v>MISSION DU PERSONNEL</v>
          </cell>
          <cell r="H265" t="str">
            <v/>
          </cell>
          <cell r="I265" t="str">
            <v/>
          </cell>
          <cell r="J265" t="str">
            <v/>
          </cell>
          <cell r="K265" t="str">
            <v>KE</v>
          </cell>
          <cell r="L265" t="str">
            <v>10995777</v>
          </cell>
          <cell r="M265" t="str">
            <v>-</v>
          </cell>
          <cell r="N265" t="str">
            <v>2010001191</v>
          </cell>
          <cell r="O265" t="str">
            <v>E7226</v>
          </cell>
          <cell r="P265" t="str">
            <v>VENDEUGE THIERRY</v>
          </cell>
          <cell r="Q265">
            <v>228</v>
          </cell>
          <cell r="R265">
            <v>39820</v>
          </cell>
          <cell r="S265">
            <v>39827</v>
          </cell>
          <cell r="T265">
            <v>0</v>
          </cell>
        </row>
        <row r="266">
          <cell r="A266" t="str">
            <v>066</v>
          </cell>
          <cell r="B266" t="str">
            <v>001</v>
          </cell>
          <cell r="C266" t="str">
            <v>HGF</v>
          </cell>
          <cell r="D266" t="str">
            <v>U066F0067</v>
          </cell>
          <cell r="E266" t="str">
            <v>JCDSA  AUV LIMOUSIN AFFICHAGE</v>
          </cell>
          <cell r="F266" t="str">
            <v>625601</v>
          </cell>
          <cell r="G266" t="str">
            <v>MISSION DU PERSONNEL</v>
          </cell>
          <cell r="H266" t="str">
            <v/>
          </cell>
          <cell r="I266" t="str">
            <v/>
          </cell>
          <cell r="J266" t="str">
            <v/>
          </cell>
          <cell r="K266" t="str">
            <v>KE</v>
          </cell>
          <cell r="L266" t="str">
            <v>10995785</v>
          </cell>
          <cell r="M266" t="str">
            <v>-</v>
          </cell>
          <cell r="N266" t="str">
            <v>2010001199</v>
          </cell>
          <cell r="O266" t="str">
            <v>E3643</v>
          </cell>
          <cell r="P266" t="str">
            <v>POUPON ERIC</v>
          </cell>
          <cell r="Q266">
            <v>316</v>
          </cell>
          <cell r="R266">
            <v>39820</v>
          </cell>
          <cell r="S266">
            <v>39827</v>
          </cell>
          <cell r="T266">
            <v>0</v>
          </cell>
        </row>
        <row r="267">
          <cell r="A267" t="str">
            <v>066</v>
          </cell>
          <cell r="B267" t="str">
            <v>002</v>
          </cell>
          <cell r="C267" t="str">
            <v>HGF</v>
          </cell>
          <cell r="D267" t="str">
            <v>U066F0068</v>
          </cell>
          <cell r="E267" t="str">
            <v>JCDSA  AUV LIMOUSIN ENTR MOBILIERS BAS</v>
          </cell>
          <cell r="F267" t="str">
            <v>625600</v>
          </cell>
          <cell r="G267" t="str">
            <v>MISSIONS ET FRAIS</v>
          </cell>
          <cell r="H267" t="str">
            <v/>
          </cell>
          <cell r="I267" t="str">
            <v/>
          </cell>
          <cell r="J267" t="str">
            <v/>
          </cell>
          <cell r="K267" t="str">
            <v>KE</v>
          </cell>
          <cell r="L267" t="str">
            <v>11347259</v>
          </cell>
          <cell r="M267" t="str">
            <v>-</v>
          </cell>
          <cell r="N267" t="str">
            <v>2010003856</v>
          </cell>
          <cell r="O267" t="str">
            <v>E17439</v>
          </cell>
          <cell r="P267" t="str">
            <v>FOURNET JULIEN</v>
          </cell>
          <cell r="Q267">
            <v>2.09</v>
          </cell>
          <cell r="R267">
            <v>39850</v>
          </cell>
          <cell r="S267">
            <v>39856</v>
          </cell>
          <cell r="T267">
            <v>0</v>
          </cell>
        </row>
        <row r="268">
          <cell r="A268" t="str">
            <v>066</v>
          </cell>
          <cell r="B268" t="str">
            <v>002</v>
          </cell>
          <cell r="C268" t="str">
            <v>HGF</v>
          </cell>
          <cell r="D268" t="str">
            <v>U066F0068</v>
          </cell>
          <cell r="E268" t="str">
            <v>JCDSA  AUV LIMOUSIN ENTR MOBILIERS BAS</v>
          </cell>
          <cell r="F268" t="str">
            <v>625600</v>
          </cell>
          <cell r="G268" t="str">
            <v>MISSIONS ET FRAIS</v>
          </cell>
          <cell r="H268" t="str">
            <v/>
          </cell>
          <cell r="I268" t="str">
            <v/>
          </cell>
          <cell r="J268" t="str">
            <v/>
          </cell>
          <cell r="K268" t="str">
            <v>KE</v>
          </cell>
          <cell r="L268" t="str">
            <v>11347267</v>
          </cell>
          <cell r="M268" t="str">
            <v>-</v>
          </cell>
          <cell r="N268" t="str">
            <v>2010003864</v>
          </cell>
          <cell r="O268" t="str">
            <v>E18560</v>
          </cell>
          <cell r="P268" t="str">
            <v>MEUNIER JULIEN</v>
          </cell>
          <cell r="Q268">
            <v>5.49</v>
          </cell>
          <cell r="R268">
            <v>39850</v>
          </cell>
          <cell r="S268">
            <v>39856</v>
          </cell>
          <cell r="T268">
            <v>0</v>
          </cell>
        </row>
        <row r="269">
          <cell r="A269" t="str">
            <v>066</v>
          </cell>
          <cell r="B269" t="str">
            <v>003</v>
          </cell>
          <cell r="C269" t="str">
            <v>HGF</v>
          </cell>
          <cell r="D269" t="str">
            <v>U066F0068</v>
          </cell>
          <cell r="E269" t="str">
            <v>JCDSA  AUV LIMOUSIN ENTR MOBILIERS BAS</v>
          </cell>
          <cell r="F269" t="str">
            <v>625600</v>
          </cell>
          <cell r="G269" t="str">
            <v>MISSIONS ET FRAIS</v>
          </cell>
          <cell r="H269" t="str">
            <v/>
          </cell>
          <cell r="I269" t="str">
            <v/>
          </cell>
          <cell r="J269" t="str">
            <v/>
          </cell>
          <cell r="K269" t="str">
            <v>KE</v>
          </cell>
          <cell r="L269" t="str">
            <v>11628704</v>
          </cell>
          <cell r="M269" t="str">
            <v>-</v>
          </cell>
          <cell r="N269" t="str">
            <v>2010005160</v>
          </cell>
          <cell r="O269" t="str">
            <v>E17439</v>
          </cell>
          <cell r="P269" t="str">
            <v>FOURNET JULIEN</v>
          </cell>
          <cell r="Q269">
            <v>3.34</v>
          </cell>
          <cell r="R269">
            <v>39877</v>
          </cell>
          <cell r="S269">
            <v>39884</v>
          </cell>
          <cell r="T269">
            <v>0</v>
          </cell>
        </row>
        <row r="270">
          <cell r="A270" t="str">
            <v>066</v>
          </cell>
          <cell r="B270" t="str">
            <v>002</v>
          </cell>
          <cell r="C270" t="str">
            <v>HGF</v>
          </cell>
          <cell r="D270" t="str">
            <v>U066F0068</v>
          </cell>
          <cell r="E270" t="str">
            <v>JCDSA  AUV LIMOUSIN ENTR MOBILIERS BAS</v>
          </cell>
          <cell r="F270" t="str">
            <v>625601</v>
          </cell>
          <cell r="G270" t="str">
            <v>MISSION DU PERSONNEL</v>
          </cell>
          <cell r="H270" t="str">
            <v/>
          </cell>
          <cell r="I270" t="str">
            <v/>
          </cell>
          <cell r="J270" t="str">
            <v/>
          </cell>
          <cell r="K270" t="str">
            <v>KE</v>
          </cell>
          <cell r="L270" t="str">
            <v>11347258</v>
          </cell>
          <cell r="M270" t="str">
            <v>-</v>
          </cell>
          <cell r="N270" t="str">
            <v>2010003855</v>
          </cell>
          <cell r="O270" t="str">
            <v>E15290</v>
          </cell>
          <cell r="P270" t="str">
            <v>FAURE HUGO</v>
          </cell>
          <cell r="Q270">
            <v>288</v>
          </cell>
          <cell r="R270">
            <v>39850</v>
          </cell>
          <cell r="S270">
            <v>39856</v>
          </cell>
          <cell r="T270">
            <v>0</v>
          </cell>
        </row>
        <row r="271">
          <cell r="A271" t="str">
            <v>066</v>
          </cell>
          <cell r="B271" t="str">
            <v>002</v>
          </cell>
          <cell r="C271" t="str">
            <v>HGF</v>
          </cell>
          <cell r="D271" t="str">
            <v>U066F0068</v>
          </cell>
          <cell r="E271" t="str">
            <v>JCDSA  AUV LIMOUSIN ENTR MOBILIERS BAS</v>
          </cell>
          <cell r="F271" t="str">
            <v>625601</v>
          </cell>
          <cell r="G271" t="str">
            <v>MISSION DU PERSONNEL</v>
          </cell>
          <cell r="H271" t="str">
            <v/>
          </cell>
          <cell r="I271" t="str">
            <v/>
          </cell>
          <cell r="J271" t="str">
            <v/>
          </cell>
          <cell r="K271" t="str">
            <v>KE</v>
          </cell>
          <cell r="L271" t="str">
            <v>11347259</v>
          </cell>
          <cell r="M271" t="str">
            <v>-</v>
          </cell>
          <cell r="N271" t="str">
            <v>2010003856</v>
          </cell>
          <cell r="O271" t="str">
            <v>E17439</v>
          </cell>
          <cell r="P271" t="str">
            <v>FOURNET JULIEN</v>
          </cell>
          <cell r="Q271">
            <v>252</v>
          </cell>
          <cell r="R271">
            <v>39850</v>
          </cell>
          <cell r="S271">
            <v>39856</v>
          </cell>
          <cell r="T271">
            <v>0</v>
          </cell>
        </row>
        <row r="272">
          <cell r="A272" t="str">
            <v>066</v>
          </cell>
          <cell r="B272" t="str">
            <v>002</v>
          </cell>
          <cell r="C272" t="str">
            <v>HGF</v>
          </cell>
          <cell r="D272" t="str">
            <v>U066F0068</v>
          </cell>
          <cell r="E272" t="str">
            <v>JCDSA  AUV LIMOUSIN ENTR MOBILIERS BAS</v>
          </cell>
          <cell r="F272" t="str">
            <v>625601</v>
          </cell>
          <cell r="G272" t="str">
            <v>MISSION DU PERSONNEL</v>
          </cell>
          <cell r="H272" t="str">
            <v/>
          </cell>
          <cell r="I272" t="str">
            <v/>
          </cell>
          <cell r="J272" t="str">
            <v/>
          </cell>
          <cell r="K272" t="str">
            <v>KE</v>
          </cell>
          <cell r="L272" t="str">
            <v>11347267</v>
          </cell>
          <cell r="M272" t="str">
            <v>-</v>
          </cell>
          <cell r="N272" t="str">
            <v>2010003864</v>
          </cell>
          <cell r="O272" t="str">
            <v>E18560</v>
          </cell>
          <cell r="P272" t="str">
            <v>MEUNIER JULIEN</v>
          </cell>
          <cell r="Q272">
            <v>60</v>
          </cell>
          <cell r="R272">
            <v>39850</v>
          </cell>
          <cell r="S272">
            <v>39856</v>
          </cell>
          <cell r="T272">
            <v>0</v>
          </cell>
        </row>
        <row r="273">
          <cell r="A273" t="str">
            <v>066</v>
          </cell>
          <cell r="B273" t="str">
            <v>003</v>
          </cell>
          <cell r="C273" t="str">
            <v>HGF</v>
          </cell>
          <cell r="D273" t="str">
            <v>U066F0068</v>
          </cell>
          <cell r="E273" t="str">
            <v>JCDSA  AUV LIMOUSIN ENTR MOBILIERS BAS</v>
          </cell>
          <cell r="F273" t="str">
            <v>625601</v>
          </cell>
          <cell r="G273" t="str">
            <v>MISSION DU PERSONNEL</v>
          </cell>
          <cell r="H273" t="str">
            <v/>
          </cell>
          <cell r="I273" t="str">
            <v/>
          </cell>
          <cell r="J273" t="str">
            <v/>
          </cell>
          <cell r="K273" t="str">
            <v>KE</v>
          </cell>
          <cell r="L273" t="str">
            <v>11628702</v>
          </cell>
          <cell r="M273" t="str">
            <v>-</v>
          </cell>
          <cell r="N273" t="str">
            <v>2010005159</v>
          </cell>
          <cell r="O273" t="str">
            <v>E15290</v>
          </cell>
          <cell r="P273" t="str">
            <v>FAURE HUGO</v>
          </cell>
          <cell r="Q273">
            <v>252</v>
          </cell>
          <cell r="R273">
            <v>39877</v>
          </cell>
          <cell r="S273">
            <v>39884</v>
          </cell>
          <cell r="T273">
            <v>0</v>
          </cell>
        </row>
        <row r="274">
          <cell r="A274" t="str">
            <v>066</v>
          </cell>
          <cell r="B274" t="str">
            <v>003</v>
          </cell>
          <cell r="C274" t="str">
            <v>HGF</v>
          </cell>
          <cell r="D274" t="str">
            <v>U066F0068</v>
          </cell>
          <cell r="E274" t="str">
            <v>JCDSA  AUV LIMOUSIN ENTR MOBILIERS BAS</v>
          </cell>
          <cell r="F274" t="str">
            <v>625601</v>
          </cell>
          <cell r="G274" t="str">
            <v>MISSION DU PERSONNEL</v>
          </cell>
          <cell r="H274" t="str">
            <v/>
          </cell>
          <cell r="I274" t="str">
            <v/>
          </cell>
          <cell r="J274" t="str">
            <v/>
          </cell>
          <cell r="K274" t="str">
            <v>KE</v>
          </cell>
          <cell r="L274" t="str">
            <v>11628704</v>
          </cell>
          <cell r="M274" t="str">
            <v>-</v>
          </cell>
          <cell r="N274" t="str">
            <v>2010005160</v>
          </cell>
          <cell r="O274" t="str">
            <v>E17439</v>
          </cell>
          <cell r="P274" t="str">
            <v>FOURNET JULIEN</v>
          </cell>
          <cell r="Q274">
            <v>240</v>
          </cell>
          <cell r="R274">
            <v>39877</v>
          </cell>
          <cell r="S274">
            <v>39884</v>
          </cell>
          <cell r="T274">
            <v>0</v>
          </cell>
        </row>
        <row r="275">
          <cell r="A275" t="str">
            <v>066</v>
          </cell>
          <cell r="B275" t="str">
            <v>003</v>
          </cell>
          <cell r="C275" t="str">
            <v>HGF</v>
          </cell>
          <cell r="D275" t="str">
            <v>U066F0068</v>
          </cell>
          <cell r="E275" t="str">
            <v>JCDSA  AUV LIMOUSIN ENTR MOBILIERS BAS</v>
          </cell>
          <cell r="F275" t="str">
            <v>625601</v>
          </cell>
          <cell r="G275" t="str">
            <v>MISSION DU PERSONNEL</v>
          </cell>
          <cell r="H275" t="str">
            <v/>
          </cell>
          <cell r="I275" t="str">
            <v/>
          </cell>
          <cell r="J275" t="str">
            <v/>
          </cell>
          <cell r="K275" t="str">
            <v>KE</v>
          </cell>
          <cell r="L275" t="str">
            <v>11628713</v>
          </cell>
          <cell r="M275" t="str">
            <v>-</v>
          </cell>
          <cell r="N275" t="str">
            <v>2010005168</v>
          </cell>
          <cell r="O275" t="str">
            <v>E18560</v>
          </cell>
          <cell r="P275" t="str">
            <v>MEUNIER JULIEN</v>
          </cell>
          <cell r="Q275">
            <v>240</v>
          </cell>
          <cell r="R275">
            <v>39877</v>
          </cell>
          <cell r="S275">
            <v>39884</v>
          </cell>
          <cell r="T275">
            <v>0</v>
          </cell>
        </row>
        <row r="276">
          <cell r="A276" t="str">
            <v>066</v>
          </cell>
          <cell r="B276" t="str">
            <v>004</v>
          </cell>
          <cell r="C276" t="str">
            <v>HGF</v>
          </cell>
          <cell r="D276" t="str">
            <v>U066F0068</v>
          </cell>
          <cell r="E276" t="str">
            <v>JCDSA  AUV LIMOUSIN ENTR MOBILIERS BAS</v>
          </cell>
          <cell r="F276" t="str">
            <v>625601</v>
          </cell>
          <cell r="G276" t="str">
            <v>MISSION DU PERSONNEL</v>
          </cell>
          <cell r="H276" t="str">
            <v/>
          </cell>
          <cell r="I276" t="str">
            <v/>
          </cell>
          <cell r="J276" t="str">
            <v/>
          </cell>
          <cell r="K276" t="str">
            <v>KE</v>
          </cell>
          <cell r="L276" t="str">
            <v>11927343</v>
          </cell>
          <cell r="M276" t="str">
            <v>-</v>
          </cell>
          <cell r="N276" t="str">
            <v>2010007714</v>
          </cell>
          <cell r="O276" t="str">
            <v>E15290</v>
          </cell>
          <cell r="P276" t="str">
            <v>FAURE HUGO</v>
          </cell>
          <cell r="Q276">
            <v>240</v>
          </cell>
          <cell r="R276">
            <v>39910</v>
          </cell>
          <cell r="S276">
            <v>39917</v>
          </cell>
          <cell r="T276">
            <v>0</v>
          </cell>
        </row>
        <row r="277">
          <cell r="A277" t="str">
            <v>066</v>
          </cell>
          <cell r="B277" t="str">
            <v>004</v>
          </cell>
          <cell r="C277" t="str">
            <v>HGF</v>
          </cell>
          <cell r="D277" t="str">
            <v>U066F0068</v>
          </cell>
          <cell r="E277" t="str">
            <v>JCDSA  AUV LIMOUSIN ENTR MOBILIERS BAS</v>
          </cell>
          <cell r="F277" t="str">
            <v>625601</v>
          </cell>
          <cell r="G277" t="str">
            <v>MISSION DU PERSONNEL</v>
          </cell>
          <cell r="H277" t="str">
            <v/>
          </cell>
          <cell r="I277" t="str">
            <v/>
          </cell>
          <cell r="J277" t="str">
            <v/>
          </cell>
          <cell r="K277" t="str">
            <v>KE</v>
          </cell>
          <cell r="L277" t="str">
            <v>11927344</v>
          </cell>
          <cell r="M277" t="str">
            <v>-</v>
          </cell>
          <cell r="N277" t="str">
            <v>2010007715</v>
          </cell>
          <cell r="O277" t="str">
            <v>E17439</v>
          </cell>
          <cell r="P277" t="str">
            <v>FOURNET JULIEN</v>
          </cell>
          <cell r="Q277">
            <v>292</v>
          </cell>
          <cell r="R277">
            <v>39910</v>
          </cell>
          <cell r="S277">
            <v>39917</v>
          </cell>
          <cell r="T277">
            <v>0</v>
          </cell>
        </row>
        <row r="278">
          <cell r="A278" t="str">
            <v>066</v>
          </cell>
          <cell r="B278" t="str">
            <v>004</v>
          </cell>
          <cell r="C278" t="str">
            <v>HGF</v>
          </cell>
          <cell r="D278" t="str">
            <v>U066F0068</v>
          </cell>
          <cell r="E278" t="str">
            <v>JCDSA  AUV LIMOUSIN ENTR MOBILIERS BAS</v>
          </cell>
          <cell r="F278" t="str">
            <v>625601</v>
          </cell>
          <cell r="G278" t="str">
            <v>MISSION DU PERSONNEL</v>
          </cell>
          <cell r="H278" t="str">
            <v/>
          </cell>
          <cell r="I278" t="str">
            <v/>
          </cell>
          <cell r="J278" t="str">
            <v/>
          </cell>
          <cell r="K278" t="str">
            <v>KE</v>
          </cell>
          <cell r="L278" t="str">
            <v>11927353</v>
          </cell>
          <cell r="M278" t="str">
            <v>-</v>
          </cell>
          <cell r="N278" t="str">
            <v>2010007724</v>
          </cell>
          <cell r="O278" t="str">
            <v>E18560</v>
          </cell>
          <cell r="P278" t="str">
            <v>MEUNIER JULIEN</v>
          </cell>
          <cell r="Q278">
            <v>292</v>
          </cell>
          <cell r="R278">
            <v>39910</v>
          </cell>
          <cell r="S278">
            <v>39917</v>
          </cell>
          <cell r="T278">
            <v>0</v>
          </cell>
        </row>
        <row r="279">
          <cell r="A279" t="str">
            <v>066</v>
          </cell>
          <cell r="B279" t="str">
            <v>001</v>
          </cell>
          <cell r="C279" t="str">
            <v>HGF</v>
          </cell>
          <cell r="D279" t="str">
            <v>U066F0068</v>
          </cell>
          <cell r="E279" t="str">
            <v>JCDSA  AUV LIMOUSIN ENTR MOBILIERS BAS</v>
          </cell>
          <cell r="F279" t="str">
            <v>625601</v>
          </cell>
          <cell r="G279" t="str">
            <v>MISSION DU PERSONNEL</v>
          </cell>
          <cell r="H279" t="str">
            <v/>
          </cell>
          <cell r="I279" t="str">
            <v/>
          </cell>
          <cell r="J279" t="str">
            <v/>
          </cell>
          <cell r="K279" t="str">
            <v>KE</v>
          </cell>
          <cell r="L279" t="str">
            <v>10995710</v>
          </cell>
          <cell r="M279" t="str">
            <v>-</v>
          </cell>
          <cell r="N279" t="str">
            <v>2010001129</v>
          </cell>
          <cell r="O279" t="str">
            <v>E15290</v>
          </cell>
          <cell r="P279" t="str">
            <v>FAURE HUGO</v>
          </cell>
          <cell r="Q279">
            <v>240</v>
          </cell>
          <cell r="R279">
            <v>39820</v>
          </cell>
          <cell r="S279">
            <v>39827</v>
          </cell>
          <cell r="T279">
            <v>0</v>
          </cell>
        </row>
        <row r="280">
          <cell r="A280" t="str">
            <v>066</v>
          </cell>
          <cell r="B280" t="str">
            <v>001</v>
          </cell>
          <cell r="C280" t="str">
            <v>HGF</v>
          </cell>
          <cell r="D280" t="str">
            <v>U066F0068</v>
          </cell>
          <cell r="E280" t="str">
            <v>JCDSA  AUV LIMOUSIN ENTR MOBILIERS BAS</v>
          </cell>
          <cell r="F280" t="str">
            <v>625601</v>
          </cell>
          <cell r="G280" t="str">
            <v>MISSION DU PERSONNEL</v>
          </cell>
          <cell r="H280" t="str">
            <v/>
          </cell>
          <cell r="I280" t="str">
            <v/>
          </cell>
          <cell r="J280" t="str">
            <v/>
          </cell>
          <cell r="K280" t="str">
            <v>KE</v>
          </cell>
          <cell r="L280" t="str">
            <v>10995716</v>
          </cell>
          <cell r="M280" t="str">
            <v>-</v>
          </cell>
          <cell r="N280" t="str">
            <v>2010001135</v>
          </cell>
          <cell r="O280" t="str">
            <v>E17439</v>
          </cell>
          <cell r="P280" t="str">
            <v>FOURNET JULIEN</v>
          </cell>
          <cell r="Q280">
            <v>168</v>
          </cell>
          <cell r="R280">
            <v>39820</v>
          </cell>
          <cell r="S280">
            <v>39827</v>
          </cell>
          <cell r="T280">
            <v>0</v>
          </cell>
        </row>
        <row r="281">
          <cell r="A281" t="str">
            <v>066</v>
          </cell>
          <cell r="B281" t="str">
            <v>003</v>
          </cell>
          <cell r="C281" t="str">
            <v>HGF</v>
          </cell>
          <cell r="D281" t="str">
            <v>U066F0069</v>
          </cell>
          <cell r="E281" t="str">
            <v>JCDSA  AUV LIMOUSIN MAINTENANCE AMI</v>
          </cell>
          <cell r="F281" t="str">
            <v>625101</v>
          </cell>
          <cell r="G281" t="str">
            <v>FRAIS KILOMETRIQUES</v>
          </cell>
          <cell r="H281" t="str">
            <v/>
          </cell>
          <cell r="I281" t="str">
            <v/>
          </cell>
          <cell r="J281" t="str">
            <v/>
          </cell>
          <cell r="K281" t="str">
            <v>KE</v>
          </cell>
          <cell r="L281" t="str">
            <v>11628718</v>
          </cell>
          <cell r="M281" t="str">
            <v>-</v>
          </cell>
          <cell r="N281" t="str">
            <v>2010005173</v>
          </cell>
          <cell r="O281" t="str">
            <v>E10932</v>
          </cell>
          <cell r="P281" t="str">
            <v>SALMON ALAIN</v>
          </cell>
          <cell r="Q281">
            <v>47.8</v>
          </cell>
          <cell r="R281">
            <v>39877</v>
          </cell>
          <cell r="S281">
            <v>39884</v>
          </cell>
          <cell r="T281">
            <v>0</v>
          </cell>
        </row>
        <row r="282">
          <cell r="A282" t="str">
            <v>066</v>
          </cell>
          <cell r="B282" t="str">
            <v>002</v>
          </cell>
          <cell r="C282" t="str">
            <v>HGF</v>
          </cell>
          <cell r="D282" t="str">
            <v>U066F0069</v>
          </cell>
          <cell r="E282" t="str">
            <v>JCDSA  AUV LIMOUSIN MAINTENANCE AMI</v>
          </cell>
          <cell r="F282" t="str">
            <v>625600</v>
          </cell>
          <cell r="G282" t="str">
            <v>MISSIONS ET FRAIS</v>
          </cell>
          <cell r="H282" t="str">
            <v/>
          </cell>
          <cell r="I282" t="str">
            <v/>
          </cell>
          <cell r="J282" t="str">
            <v/>
          </cell>
          <cell r="K282" t="str">
            <v>KE</v>
          </cell>
          <cell r="L282" t="str">
            <v>11347272</v>
          </cell>
          <cell r="M282" t="str">
            <v>-</v>
          </cell>
          <cell r="N282" t="str">
            <v>2010003868</v>
          </cell>
          <cell r="O282" t="str">
            <v>E8796</v>
          </cell>
          <cell r="P282" t="str">
            <v>PERROT FREDERIC JEAN</v>
          </cell>
          <cell r="Q282">
            <v>34.619999999999997</v>
          </cell>
          <cell r="R282">
            <v>39850</v>
          </cell>
          <cell r="S282">
            <v>39856</v>
          </cell>
          <cell r="T282">
            <v>0</v>
          </cell>
        </row>
        <row r="283">
          <cell r="A283" t="str">
            <v>066</v>
          </cell>
          <cell r="B283" t="str">
            <v>002</v>
          </cell>
          <cell r="C283" t="str">
            <v>HGF</v>
          </cell>
          <cell r="D283" t="str">
            <v>U066F0069</v>
          </cell>
          <cell r="E283" t="str">
            <v>JCDSA  AUV LIMOUSIN MAINTENANCE AMI</v>
          </cell>
          <cell r="F283" t="str">
            <v>625600</v>
          </cell>
          <cell r="G283" t="str">
            <v>MISSIONS ET FRAIS</v>
          </cell>
          <cell r="H283" t="str">
            <v/>
          </cell>
          <cell r="I283" t="str">
            <v/>
          </cell>
          <cell r="J283" t="str">
            <v/>
          </cell>
          <cell r="K283" t="str">
            <v>KE</v>
          </cell>
          <cell r="L283" t="str">
            <v>11347272</v>
          </cell>
          <cell r="M283" t="str">
            <v>-</v>
          </cell>
          <cell r="N283" t="str">
            <v>2010003868</v>
          </cell>
          <cell r="O283" t="str">
            <v>E8796</v>
          </cell>
          <cell r="P283" t="str">
            <v>PERROT FREDERIC JEAN</v>
          </cell>
          <cell r="Q283">
            <v>3.99</v>
          </cell>
          <cell r="R283">
            <v>39850</v>
          </cell>
          <cell r="S283">
            <v>39856</v>
          </cell>
          <cell r="T283">
            <v>0</v>
          </cell>
        </row>
        <row r="284">
          <cell r="A284" t="str">
            <v>066</v>
          </cell>
          <cell r="B284" t="str">
            <v>002</v>
          </cell>
          <cell r="C284" t="str">
            <v>HGF</v>
          </cell>
          <cell r="D284" t="str">
            <v>U066F0069</v>
          </cell>
          <cell r="E284" t="str">
            <v>JCDSA  AUV LIMOUSIN MAINTENANCE AMI</v>
          </cell>
          <cell r="F284" t="str">
            <v>625600</v>
          </cell>
          <cell r="G284" t="str">
            <v>MISSIONS ET FRAIS</v>
          </cell>
          <cell r="H284" t="str">
            <v/>
          </cell>
          <cell r="I284" t="str">
            <v/>
          </cell>
          <cell r="J284" t="str">
            <v/>
          </cell>
          <cell r="K284" t="str">
            <v>KE</v>
          </cell>
          <cell r="L284" t="str">
            <v>11347276</v>
          </cell>
          <cell r="M284" t="str">
            <v>-</v>
          </cell>
          <cell r="N284" t="str">
            <v>2010003872</v>
          </cell>
          <cell r="O284" t="str">
            <v>E10932</v>
          </cell>
          <cell r="P284" t="str">
            <v>SALMON ALAIN</v>
          </cell>
          <cell r="Q284">
            <v>7.61</v>
          </cell>
          <cell r="R284">
            <v>39850</v>
          </cell>
          <cell r="S284">
            <v>39856</v>
          </cell>
          <cell r="T284">
            <v>0</v>
          </cell>
        </row>
        <row r="285">
          <cell r="A285" t="str">
            <v>066</v>
          </cell>
          <cell r="B285" t="str">
            <v>002</v>
          </cell>
          <cell r="C285" t="str">
            <v>HGF</v>
          </cell>
          <cell r="D285" t="str">
            <v>U066F0069</v>
          </cell>
          <cell r="E285" t="str">
            <v>JCDSA  AUV LIMOUSIN MAINTENANCE AMI</v>
          </cell>
          <cell r="F285" t="str">
            <v>625600</v>
          </cell>
          <cell r="G285" t="str">
            <v>MISSIONS ET FRAIS</v>
          </cell>
          <cell r="H285" t="str">
            <v/>
          </cell>
          <cell r="I285" t="str">
            <v/>
          </cell>
          <cell r="J285" t="str">
            <v/>
          </cell>
          <cell r="K285" t="str">
            <v>KE</v>
          </cell>
          <cell r="L285" t="str">
            <v>11347276</v>
          </cell>
          <cell r="M285" t="str">
            <v>-</v>
          </cell>
          <cell r="N285" t="str">
            <v>2010003872</v>
          </cell>
          <cell r="O285" t="str">
            <v>E10932</v>
          </cell>
          <cell r="P285" t="str">
            <v>SALMON ALAIN</v>
          </cell>
          <cell r="Q285">
            <v>21.95</v>
          </cell>
          <cell r="R285">
            <v>39850</v>
          </cell>
          <cell r="S285">
            <v>39856</v>
          </cell>
          <cell r="T285">
            <v>0</v>
          </cell>
        </row>
        <row r="286">
          <cell r="A286" t="str">
            <v>066</v>
          </cell>
          <cell r="B286" t="str">
            <v>003</v>
          </cell>
          <cell r="C286" t="str">
            <v>HGF</v>
          </cell>
          <cell r="D286" t="str">
            <v>U066F0069</v>
          </cell>
          <cell r="E286" t="str">
            <v>JCDSA  AUV LIMOUSIN MAINTENANCE AMI</v>
          </cell>
          <cell r="F286" t="str">
            <v>625600</v>
          </cell>
          <cell r="G286" t="str">
            <v>MISSIONS ET FRAIS</v>
          </cell>
          <cell r="H286" t="str">
            <v/>
          </cell>
          <cell r="I286" t="str">
            <v/>
          </cell>
          <cell r="J286" t="str">
            <v/>
          </cell>
          <cell r="K286" t="str">
            <v>KE</v>
          </cell>
          <cell r="L286" t="str">
            <v>11628359</v>
          </cell>
          <cell r="M286" t="str">
            <v>-</v>
          </cell>
          <cell r="N286" t="str">
            <v>2010004329</v>
          </cell>
          <cell r="O286" t="str">
            <v>E8796</v>
          </cell>
          <cell r="P286" t="str">
            <v>PERROT FREDERIC JEAN</v>
          </cell>
          <cell r="Q286">
            <v>15.59</v>
          </cell>
          <cell r="R286">
            <v>39878</v>
          </cell>
          <cell r="S286">
            <v>39884</v>
          </cell>
          <cell r="T286">
            <v>0</v>
          </cell>
        </row>
        <row r="287">
          <cell r="A287" t="str">
            <v>066</v>
          </cell>
          <cell r="B287" t="str">
            <v>003</v>
          </cell>
          <cell r="C287" t="str">
            <v>HGF</v>
          </cell>
          <cell r="D287" t="str">
            <v>U066F0069</v>
          </cell>
          <cell r="E287" t="str">
            <v>JCDSA  AUV LIMOUSIN MAINTENANCE AMI</v>
          </cell>
          <cell r="F287" t="str">
            <v>625600</v>
          </cell>
          <cell r="G287" t="str">
            <v>MISSIONS ET FRAIS</v>
          </cell>
          <cell r="H287" t="str">
            <v/>
          </cell>
          <cell r="I287" t="str">
            <v/>
          </cell>
          <cell r="J287" t="str">
            <v/>
          </cell>
          <cell r="K287" t="str">
            <v>KE</v>
          </cell>
          <cell r="L287" t="str">
            <v>11628712</v>
          </cell>
          <cell r="M287" t="str">
            <v>-</v>
          </cell>
          <cell r="N287" t="str">
            <v>2010005167</v>
          </cell>
          <cell r="O287" t="str">
            <v>E17916</v>
          </cell>
          <cell r="P287" t="str">
            <v>MANGE MICKAEL</v>
          </cell>
          <cell r="Q287">
            <v>7.48</v>
          </cell>
          <cell r="R287">
            <v>39877</v>
          </cell>
          <cell r="S287">
            <v>39884</v>
          </cell>
          <cell r="T287">
            <v>0</v>
          </cell>
        </row>
        <row r="288">
          <cell r="A288" t="str">
            <v>066</v>
          </cell>
          <cell r="B288" t="str">
            <v>003</v>
          </cell>
          <cell r="C288" t="str">
            <v>HGF</v>
          </cell>
          <cell r="D288" t="str">
            <v>U066F0069</v>
          </cell>
          <cell r="E288" t="str">
            <v>JCDSA  AUV LIMOUSIN MAINTENANCE AMI</v>
          </cell>
          <cell r="F288" t="str">
            <v>625600</v>
          </cell>
          <cell r="G288" t="str">
            <v>MISSIONS ET FRAIS</v>
          </cell>
          <cell r="H288" t="str">
            <v/>
          </cell>
          <cell r="I288" t="str">
            <v/>
          </cell>
          <cell r="J288" t="str">
            <v/>
          </cell>
          <cell r="K288" t="str">
            <v>KE</v>
          </cell>
          <cell r="L288" t="str">
            <v>11628718</v>
          </cell>
          <cell r="M288" t="str">
            <v>-</v>
          </cell>
          <cell r="N288" t="str">
            <v>2010005173</v>
          </cell>
          <cell r="O288" t="str">
            <v>E10932</v>
          </cell>
          <cell r="P288" t="str">
            <v>SALMON ALAIN</v>
          </cell>
          <cell r="Q288">
            <v>12.05</v>
          </cell>
          <cell r="R288">
            <v>39877</v>
          </cell>
          <cell r="S288">
            <v>39884</v>
          </cell>
          <cell r="T288">
            <v>0</v>
          </cell>
        </row>
        <row r="289">
          <cell r="A289" t="str">
            <v>066</v>
          </cell>
          <cell r="B289" t="str">
            <v>003</v>
          </cell>
          <cell r="C289" t="str">
            <v>HGF</v>
          </cell>
          <cell r="D289" t="str">
            <v>U066F0069</v>
          </cell>
          <cell r="E289" t="str">
            <v>JCDSA  AUV LIMOUSIN MAINTENANCE AMI</v>
          </cell>
          <cell r="F289" t="str">
            <v>625600</v>
          </cell>
          <cell r="G289" t="str">
            <v>MISSIONS ET FRAIS</v>
          </cell>
          <cell r="H289" t="str">
            <v/>
          </cell>
          <cell r="I289" t="str">
            <v/>
          </cell>
          <cell r="J289" t="str">
            <v/>
          </cell>
          <cell r="K289" t="str">
            <v>KE</v>
          </cell>
          <cell r="L289" t="str">
            <v>11628722</v>
          </cell>
          <cell r="M289" t="str">
            <v>-</v>
          </cell>
          <cell r="N289" t="str">
            <v>2010005178</v>
          </cell>
          <cell r="O289" t="str">
            <v>E1296</v>
          </cell>
          <cell r="P289" t="str">
            <v>VIGIER JEAN-LOUIS</v>
          </cell>
          <cell r="Q289">
            <v>15</v>
          </cell>
          <cell r="R289">
            <v>39877</v>
          </cell>
          <cell r="S289">
            <v>39884</v>
          </cell>
          <cell r="T289">
            <v>0</v>
          </cell>
        </row>
        <row r="290">
          <cell r="A290" t="str">
            <v>066</v>
          </cell>
          <cell r="B290" t="str">
            <v>004</v>
          </cell>
          <cell r="C290" t="str">
            <v>HGF</v>
          </cell>
          <cell r="D290" t="str">
            <v>U066F0069</v>
          </cell>
          <cell r="E290" t="str">
            <v>JCDSA  AUV LIMOUSIN MAINTENANCE AMI</v>
          </cell>
          <cell r="F290" t="str">
            <v>625600</v>
          </cell>
          <cell r="G290" t="str">
            <v>MISSIONS ET FRAIS</v>
          </cell>
          <cell r="H290" t="str">
            <v/>
          </cell>
          <cell r="I290" t="str">
            <v/>
          </cell>
          <cell r="J290" t="str">
            <v/>
          </cell>
          <cell r="K290" t="str">
            <v>KE</v>
          </cell>
          <cell r="L290" t="str">
            <v>11927352</v>
          </cell>
          <cell r="M290" t="str">
            <v>-</v>
          </cell>
          <cell r="N290" t="str">
            <v>2010007723</v>
          </cell>
          <cell r="O290" t="str">
            <v>E17916</v>
          </cell>
          <cell r="P290" t="str">
            <v>MANGE MICKAEL</v>
          </cell>
          <cell r="Q290">
            <v>22.45</v>
          </cell>
          <cell r="R290">
            <v>39910</v>
          </cell>
          <cell r="S290">
            <v>39917</v>
          </cell>
          <cell r="T290">
            <v>0</v>
          </cell>
        </row>
        <row r="291">
          <cell r="A291" t="str">
            <v>066</v>
          </cell>
          <cell r="B291" t="str">
            <v>004</v>
          </cell>
          <cell r="C291" t="str">
            <v>HGF</v>
          </cell>
          <cell r="D291" t="str">
            <v>U066F0069</v>
          </cell>
          <cell r="E291" t="str">
            <v>JCDSA  AUV LIMOUSIN MAINTENANCE AMI</v>
          </cell>
          <cell r="F291" t="str">
            <v>625600</v>
          </cell>
          <cell r="G291" t="str">
            <v>MISSIONS ET FRAIS</v>
          </cell>
          <cell r="H291" t="str">
            <v/>
          </cell>
          <cell r="I291" t="str">
            <v/>
          </cell>
          <cell r="J291" t="str">
            <v/>
          </cell>
          <cell r="K291" t="str">
            <v>KE</v>
          </cell>
          <cell r="L291" t="str">
            <v>11927357</v>
          </cell>
          <cell r="M291" t="str">
            <v>-</v>
          </cell>
          <cell r="N291" t="str">
            <v>2010007728</v>
          </cell>
          <cell r="O291" t="str">
            <v>E8796</v>
          </cell>
          <cell r="P291" t="str">
            <v>PERROT FREDERIC JEAN</v>
          </cell>
          <cell r="Q291">
            <v>1.8</v>
          </cell>
          <cell r="R291">
            <v>39910</v>
          </cell>
          <cell r="S291">
            <v>39917</v>
          </cell>
          <cell r="T291">
            <v>0</v>
          </cell>
        </row>
        <row r="292">
          <cell r="A292" t="str">
            <v>066</v>
          </cell>
          <cell r="B292" t="str">
            <v>004</v>
          </cell>
          <cell r="C292" t="str">
            <v>HGF</v>
          </cell>
          <cell r="D292" t="str">
            <v>U066F0069</v>
          </cell>
          <cell r="E292" t="str">
            <v>JCDSA  AUV LIMOUSIN MAINTENANCE AMI</v>
          </cell>
          <cell r="F292" t="str">
            <v>625600</v>
          </cell>
          <cell r="G292" t="str">
            <v>MISSIONS ET FRAIS</v>
          </cell>
          <cell r="H292" t="str">
            <v/>
          </cell>
          <cell r="I292" t="str">
            <v/>
          </cell>
          <cell r="J292" t="str">
            <v/>
          </cell>
          <cell r="K292" t="str">
            <v>KE</v>
          </cell>
          <cell r="L292" t="str">
            <v>11927361</v>
          </cell>
          <cell r="M292" t="str">
            <v>-</v>
          </cell>
          <cell r="N292" t="str">
            <v>2010007732</v>
          </cell>
          <cell r="O292" t="str">
            <v>E10932</v>
          </cell>
          <cell r="P292" t="str">
            <v>SALMON ALAIN</v>
          </cell>
          <cell r="Q292">
            <v>9.15</v>
          </cell>
          <cell r="R292">
            <v>39910</v>
          </cell>
          <cell r="S292">
            <v>39917</v>
          </cell>
          <cell r="T292">
            <v>0</v>
          </cell>
        </row>
        <row r="293">
          <cell r="A293" t="str">
            <v>066</v>
          </cell>
          <cell r="B293" t="str">
            <v>004</v>
          </cell>
          <cell r="C293" t="str">
            <v>HGF</v>
          </cell>
          <cell r="D293" t="str">
            <v>U066F0069</v>
          </cell>
          <cell r="E293" t="str">
            <v>JCDSA  AUV LIMOUSIN MAINTENANCE AMI</v>
          </cell>
          <cell r="F293" t="str">
            <v>625600</v>
          </cell>
          <cell r="G293" t="str">
            <v>MISSIONS ET FRAIS</v>
          </cell>
          <cell r="H293" t="str">
            <v/>
          </cell>
          <cell r="I293" t="str">
            <v/>
          </cell>
          <cell r="J293" t="str">
            <v/>
          </cell>
          <cell r="K293" t="str">
            <v>KE</v>
          </cell>
          <cell r="L293" t="str">
            <v>11927361</v>
          </cell>
          <cell r="M293" t="str">
            <v>-</v>
          </cell>
          <cell r="N293" t="str">
            <v>2010007732</v>
          </cell>
          <cell r="O293" t="str">
            <v>E10932</v>
          </cell>
          <cell r="P293" t="str">
            <v>SALMON ALAIN</v>
          </cell>
          <cell r="Q293">
            <v>15.72</v>
          </cell>
          <cell r="R293">
            <v>39910</v>
          </cell>
          <cell r="S293">
            <v>39917</v>
          </cell>
          <cell r="T293">
            <v>0</v>
          </cell>
        </row>
        <row r="294">
          <cell r="A294" t="str">
            <v>066</v>
          </cell>
          <cell r="B294" t="str">
            <v>001</v>
          </cell>
          <cell r="C294" t="str">
            <v>HGF</v>
          </cell>
          <cell r="D294" t="str">
            <v>U066F0069</v>
          </cell>
          <cell r="E294" t="str">
            <v>JCDSA  AUV LIMOUSIN MAINTENANCE AMI</v>
          </cell>
          <cell r="F294" t="str">
            <v>625600</v>
          </cell>
          <cell r="G294" t="str">
            <v>MISSIONS ET FRAIS</v>
          </cell>
          <cell r="H294" t="str">
            <v/>
          </cell>
          <cell r="I294" t="str">
            <v/>
          </cell>
          <cell r="J294" t="str">
            <v/>
          </cell>
          <cell r="K294" t="str">
            <v>KE</v>
          </cell>
          <cell r="L294" t="str">
            <v>10995766</v>
          </cell>
          <cell r="M294" t="str">
            <v>-</v>
          </cell>
          <cell r="N294" t="str">
            <v>2010001180</v>
          </cell>
          <cell r="O294" t="str">
            <v>E8796</v>
          </cell>
          <cell r="P294" t="str">
            <v>PERROT FREDERIC JEAN</v>
          </cell>
          <cell r="Q294">
            <v>15.58</v>
          </cell>
          <cell r="R294">
            <v>39820</v>
          </cell>
          <cell r="S294">
            <v>39827</v>
          </cell>
          <cell r="T294">
            <v>0</v>
          </cell>
        </row>
        <row r="295">
          <cell r="A295" t="str">
            <v>066</v>
          </cell>
          <cell r="B295" t="str">
            <v>001</v>
          </cell>
          <cell r="C295" t="str">
            <v>HGF</v>
          </cell>
          <cell r="D295" t="str">
            <v>U066F0069</v>
          </cell>
          <cell r="E295" t="str">
            <v>JCDSA  AUV LIMOUSIN MAINTENANCE AMI</v>
          </cell>
          <cell r="F295" t="str">
            <v>625600</v>
          </cell>
          <cell r="G295" t="str">
            <v>MISSIONS ET FRAIS</v>
          </cell>
          <cell r="H295" t="str">
            <v/>
          </cell>
          <cell r="I295" t="str">
            <v/>
          </cell>
          <cell r="J295" t="str">
            <v/>
          </cell>
          <cell r="K295" t="str">
            <v>KE</v>
          </cell>
          <cell r="L295" t="str">
            <v>10995766</v>
          </cell>
          <cell r="M295" t="str">
            <v>-</v>
          </cell>
          <cell r="N295" t="str">
            <v>2010001180</v>
          </cell>
          <cell r="O295" t="str">
            <v>E8796</v>
          </cell>
          <cell r="P295" t="str">
            <v>PERROT FREDERIC JEAN</v>
          </cell>
          <cell r="Q295">
            <v>3.09</v>
          </cell>
          <cell r="R295">
            <v>39820</v>
          </cell>
          <cell r="S295">
            <v>39827</v>
          </cell>
          <cell r="T295">
            <v>0</v>
          </cell>
        </row>
        <row r="296">
          <cell r="A296" t="str">
            <v>066</v>
          </cell>
          <cell r="B296" t="str">
            <v>001</v>
          </cell>
          <cell r="C296" t="str">
            <v>HGF</v>
          </cell>
          <cell r="D296" t="str">
            <v>U066F0069</v>
          </cell>
          <cell r="E296" t="str">
            <v>JCDSA  AUV LIMOUSIN MAINTENANCE AMI</v>
          </cell>
          <cell r="F296" t="str">
            <v>625600</v>
          </cell>
          <cell r="G296" t="str">
            <v>MISSIONS ET FRAIS</v>
          </cell>
          <cell r="H296" t="str">
            <v/>
          </cell>
          <cell r="I296" t="str">
            <v/>
          </cell>
          <cell r="J296" t="str">
            <v/>
          </cell>
          <cell r="K296" t="str">
            <v>KE</v>
          </cell>
          <cell r="L296" t="str">
            <v>10995772</v>
          </cell>
          <cell r="M296" t="str">
            <v>-</v>
          </cell>
          <cell r="N296" t="str">
            <v>2010001186</v>
          </cell>
          <cell r="O296" t="str">
            <v>E10932</v>
          </cell>
          <cell r="P296" t="str">
            <v>SALMON ALAIN</v>
          </cell>
          <cell r="Q296">
            <v>12.7</v>
          </cell>
          <cell r="R296">
            <v>39820</v>
          </cell>
          <cell r="S296">
            <v>39827</v>
          </cell>
          <cell r="T296">
            <v>0</v>
          </cell>
        </row>
        <row r="297">
          <cell r="A297" t="str">
            <v>066</v>
          </cell>
          <cell r="B297" t="str">
            <v>001</v>
          </cell>
          <cell r="C297" t="str">
            <v>HGF</v>
          </cell>
          <cell r="D297" t="str">
            <v>U066F0069</v>
          </cell>
          <cell r="E297" t="str">
            <v>JCDSA  AUV LIMOUSIN MAINTENANCE AMI</v>
          </cell>
          <cell r="F297" t="str">
            <v>625600</v>
          </cell>
          <cell r="G297" t="str">
            <v>MISSIONS ET FRAIS</v>
          </cell>
          <cell r="H297" t="str">
            <v/>
          </cell>
          <cell r="I297" t="str">
            <v/>
          </cell>
          <cell r="J297" t="str">
            <v/>
          </cell>
          <cell r="K297" t="str">
            <v>KE</v>
          </cell>
          <cell r="L297" t="str">
            <v>10995782</v>
          </cell>
          <cell r="M297" t="str">
            <v>-</v>
          </cell>
          <cell r="N297" t="str">
            <v>2010001196</v>
          </cell>
          <cell r="O297" t="str">
            <v>E1296</v>
          </cell>
          <cell r="P297" t="str">
            <v>VIGIER JEAN-LOUIS</v>
          </cell>
          <cell r="Q297">
            <v>20</v>
          </cell>
          <cell r="R297">
            <v>39820</v>
          </cell>
          <cell r="S297">
            <v>39827</v>
          </cell>
          <cell r="T297">
            <v>0</v>
          </cell>
        </row>
        <row r="298">
          <cell r="A298" t="str">
            <v>066</v>
          </cell>
          <cell r="B298" t="str">
            <v>002</v>
          </cell>
          <cell r="C298" t="str">
            <v>HGF</v>
          </cell>
          <cell r="D298" t="str">
            <v>U066F0069</v>
          </cell>
          <cell r="E298" t="str">
            <v>JCDSA  AUV LIMOUSIN MAINTENANCE AMI</v>
          </cell>
          <cell r="F298" t="str">
            <v>625601</v>
          </cell>
          <cell r="G298" t="str">
            <v>MISSION DU PERSONNEL</v>
          </cell>
          <cell r="H298" t="str">
            <v/>
          </cell>
          <cell r="I298" t="str">
            <v/>
          </cell>
          <cell r="J298" t="str">
            <v/>
          </cell>
          <cell r="K298" t="str">
            <v>KE</v>
          </cell>
          <cell r="L298" t="str">
            <v>11347266</v>
          </cell>
          <cell r="M298" t="str">
            <v>-</v>
          </cell>
          <cell r="N298" t="str">
            <v>2010003863</v>
          </cell>
          <cell r="O298" t="str">
            <v>E17916</v>
          </cell>
          <cell r="P298" t="str">
            <v>MANGE MICKAEL</v>
          </cell>
          <cell r="Q298">
            <v>288</v>
          </cell>
          <cell r="R298">
            <v>39850</v>
          </cell>
          <cell r="S298">
            <v>39856</v>
          </cell>
          <cell r="T298">
            <v>0</v>
          </cell>
        </row>
        <row r="299">
          <cell r="A299" t="str">
            <v>066</v>
          </cell>
          <cell r="B299" t="str">
            <v>002</v>
          </cell>
          <cell r="C299" t="str">
            <v>HGF</v>
          </cell>
          <cell r="D299" t="str">
            <v>U066F0069</v>
          </cell>
          <cell r="E299" t="str">
            <v>JCDSA  AUV LIMOUSIN MAINTENANCE AMI</v>
          </cell>
          <cell r="F299" t="str">
            <v>625601</v>
          </cell>
          <cell r="G299" t="str">
            <v>MISSION DU PERSONNEL</v>
          </cell>
          <cell r="H299" t="str">
            <v/>
          </cell>
          <cell r="I299" t="str">
            <v/>
          </cell>
          <cell r="J299" t="str">
            <v/>
          </cell>
          <cell r="K299" t="str">
            <v>KE</v>
          </cell>
          <cell r="L299" t="str">
            <v>11347272</v>
          </cell>
          <cell r="M299" t="str">
            <v>-</v>
          </cell>
          <cell r="N299" t="str">
            <v>2010003868</v>
          </cell>
          <cell r="O299" t="str">
            <v>E8796</v>
          </cell>
          <cell r="P299" t="str">
            <v>PERROT FREDERIC JEAN</v>
          </cell>
          <cell r="Q299">
            <v>252</v>
          </cell>
          <cell r="R299">
            <v>39850</v>
          </cell>
          <cell r="S299">
            <v>39856</v>
          </cell>
          <cell r="T299">
            <v>0</v>
          </cell>
        </row>
        <row r="300">
          <cell r="A300" t="str">
            <v>066</v>
          </cell>
          <cell r="B300" t="str">
            <v>002</v>
          </cell>
          <cell r="C300" t="str">
            <v>HGF</v>
          </cell>
          <cell r="D300" t="str">
            <v>U066F0069</v>
          </cell>
          <cell r="E300" t="str">
            <v>JCDSA  AUV LIMOUSIN MAINTENANCE AMI</v>
          </cell>
          <cell r="F300" t="str">
            <v>625601</v>
          </cell>
          <cell r="G300" t="str">
            <v>MISSION DU PERSONNEL</v>
          </cell>
          <cell r="H300" t="str">
            <v/>
          </cell>
          <cell r="I300" t="str">
            <v/>
          </cell>
          <cell r="J300" t="str">
            <v/>
          </cell>
          <cell r="K300" t="str">
            <v>KE</v>
          </cell>
          <cell r="L300" t="str">
            <v>11347276</v>
          </cell>
          <cell r="M300" t="str">
            <v>-</v>
          </cell>
          <cell r="N300" t="str">
            <v>2010003872</v>
          </cell>
          <cell r="O300" t="str">
            <v>E10932</v>
          </cell>
          <cell r="P300" t="str">
            <v>SALMON ALAIN</v>
          </cell>
          <cell r="Q300">
            <v>288</v>
          </cell>
          <cell r="R300">
            <v>39850</v>
          </cell>
          <cell r="S300">
            <v>39856</v>
          </cell>
          <cell r="T300">
            <v>0</v>
          </cell>
        </row>
        <row r="301">
          <cell r="A301" t="str">
            <v>066</v>
          </cell>
          <cell r="B301" t="str">
            <v>002</v>
          </cell>
          <cell r="C301" t="str">
            <v>HGF</v>
          </cell>
          <cell r="D301" t="str">
            <v>U066F0069</v>
          </cell>
          <cell r="E301" t="str">
            <v>JCDSA  AUV LIMOUSIN MAINTENANCE AMI</v>
          </cell>
          <cell r="F301" t="str">
            <v>625601</v>
          </cell>
          <cell r="G301" t="str">
            <v>MISSION DU PERSONNEL</v>
          </cell>
          <cell r="H301" t="str">
            <v/>
          </cell>
          <cell r="I301" t="str">
            <v/>
          </cell>
          <cell r="J301" t="str">
            <v/>
          </cell>
          <cell r="K301" t="str">
            <v>KE</v>
          </cell>
          <cell r="L301" t="str">
            <v>11347280</v>
          </cell>
          <cell r="M301" t="str">
            <v>-</v>
          </cell>
          <cell r="N301" t="str">
            <v>2010003876</v>
          </cell>
          <cell r="O301" t="str">
            <v>E1296</v>
          </cell>
          <cell r="P301" t="str">
            <v>VIGIER JEAN-LOUIS</v>
          </cell>
          <cell r="Q301">
            <v>288</v>
          </cell>
          <cell r="R301">
            <v>39850</v>
          </cell>
          <cell r="S301">
            <v>39856</v>
          </cell>
          <cell r="T301">
            <v>0</v>
          </cell>
        </row>
        <row r="302">
          <cell r="A302" t="str">
            <v>066</v>
          </cell>
          <cell r="B302" t="str">
            <v>003</v>
          </cell>
          <cell r="C302" t="str">
            <v>HGF</v>
          </cell>
          <cell r="D302" t="str">
            <v>U066F0069</v>
          </cell>
          <cell r="E302" t="str">
            <v>JCDSA  AUV LIMOUSIN MAINTENANCE AMI</v>
          </cell>
          <cell r="F302" t="str">
            <v>625601</v>
          </cell>
          <cell r="G302" t="str">
            <v>MISSION DU PERSONNEL</v>
          </cell>
          <cell r="H302" t="str">
            <v/>
          </cell>
          <cell r="I302" t="str">
            <v/>
          </cell>
          <cell r="J302" t="str">
            <v/>
          </cell>
          <cell r="K302" t="str">
            <v>KE</v>
          </cell>
          <cell r="L302" t="str">
            <v>11628359</v>
          </cell>
          <cell r="M302" t="str">
            <v>-</v>
          </cell>
          <cell r="N302" t="str">
            <v>2010004329</v>
          </cell>
          <cell r="O302" t="str">
            <v>E8796</v>
          </cell>
          <cell r="P302" t="str">
            <v>PERROT FREDERIC JEAN</v>
          </cell>
          <cell r="Q302">
            <v>240</v>
          </cell>
          <cell r="R302">
            <v>39878</v>
          </cell>
          <cell r="S302">
            <v>39884</v>
          </cell>
          <cell r="T302">
            <v>0</v>
          </cell>
        </row>
        <row r="303">
          <cell r="A303" t="str">
            <v>066</v>
          </cell>
          <cell r="B303" t="str">
            <v>003</v>
          </cell>
          <cell r="C303" t="str">
            <v>HGF</v>
          </cell>
          <cell r="D303" t="str">
            <v>U066F0069</v>
          </cell>
          <cell r="E303" t="str">
            <v>JCDSA  AUV LIMOUSIN MAINTENANCE AMI</v>
          </cell>
          <cell r="F303" t="str">
            <v>625601</v>
          </cell>
          <cell r="G303" t="str">
            <v>MISSION DU PERSONNEL</v>
          </cell>
          <cell r="H303" t="str">
            <v/>
          </cell>
          <cell r="I303" t="str">
            <v/>
          </cell>
          <cell r="J303" t="str">
            <v/>
          </cell>
          <cell r="K303" t="str">
            <v>KE</v>
          </cell>
          <cell r="L303" t="str">
            <v>11628712</v>
          </cell>
          <cell r="M303" t="str">
            <v>-</v>
          </cell>
          <cell r="N303" t="str">
            <v>2010005167</v>
          </cell>
          <cell r="O303" t="str">
            <v>E17916</v>
          </cell>
          <cell r="P303" t="str">
            <v>MANGE MICKAEL</v>
          </cell>
          <cell r="Q303">
            <v>252</v>
          </cell>
          <cell r="R303">
            <v>39877</v>
          </cell>
          <cell r="S303">
            <v>39884</v>
          </cell>
          <cell r="T303">
            <v>0</v>
          </cell>
        </row>
        <row r="304">
          <cell r="A304" t="str">
            <v>066</v>
          </cell>
          <cell r="B304" t="str">
            <v>003</v>
          </cell>
          <cell r="C304" t="str">
            <v>HGF</v>
          </cell>
          <cell r="D304" t="str">
            <v>U066F0069</v>
          </cell>
          <cell r="E304" t="str">
            <v>JCDSA  AUV LIMOUSIN MAINTENANCE AMI</v>
          </cell>
          <cell r="F304" t="str">
            <v>625601</v>
          </cell>
          <cell r="G304" t="str">
            <v>MISSION DU PERSONNEL</v>
          </cell>
          <cell r="H304" t="str">
            <v/>
          </cell>
          <cell r="I304" t="str">
            <v/>
          </cell>
          <cell r="J304" t="str">
            <v/>
          </cell>
          <cell r="K304" t="str">
            <v>KE</v>
          </cell>
          <cell r="L304" t="str">
            <v>11628718</v>
          </cell>
          <cell r="M304" t="str">
            <v>-</v>
          </cell>
          <cell r="N304" t="str">
            <v>2010005173</v>
          </cell>
          <cell r="O304" t="str">
            <v>E10932</v>
          </cell>
          <cell r="P304" t="str">
            <v>SALMON ALAIN</v>
          </cell>
          <cell r="Q304">
            <v>132</v>
          </cell>
          <cell r="R304">
            <v>39877</v>
          </cell>
          <cell r="S304">
            <v>39884</v>
          </cell>
          <cell r="T304">
            <v>0</v>
          </cell>
        </row>
        <row r="305">
          <cell r="A305" t="str">
            <v>066</v>
          </cell>
          <cell r="B305" t="str">
            <v>003</v>
          </cell>
          <cell r="C305" t="str">
            <v>HGF</v>
          </cell>
          <cell r="D305" t="str">
            <v>U066F0069</v>
          </cell>
          <cell r="E305" t="str">
            <v>JCDSA  AUV LIMOUSIN MAINTENANCE AMI</v>
          </cell>
          <cell r="F305" t="str">
            <v>625601</v>
          </cell>
          <cell r="G305" t="str">
            <v>MISSION DU PERSONNEL</v>
          </cell>
          <cell r="H305" t="str">
            <v/>
          </cell>
          <cell r="I305" t="str">
            <v/>
          </cell>
          <cell r="J305" t="str">
            <v/>
          </cell>
          <cell r="K305" t="str">
            <v>KE</v>
          </cell>
          <cell r="L305" t="str">
            <v>11628722</v>
          </cell>
          <cell r="M305" t="str">
            <v>-</v>
          </cell>
          <cell r="N305" t="str">
            <v>2010005178</v>
          </cell>
          <cell r="O305" t="str">
            <v>E1296</v>
          </cell>
          <cell r="P305" t="str">
            <v>VIGIER JEAN-LOUIS</v>
          </cell>
          <cell r="Q305">
            <v>180</v>
          </cell>
          <cell r="R305">
            <v>39877</v>
          </cell>
          <cell r="S305">
            <v>39884</v>
          </cell>
          <cell r="T305">
            <v>0</v>
          </cell>
        </row>
        <row r="306">
          <cell r="A306" t="str">
            <v>066</v>
          </cell>
          <cell r="B306" t="str">
            <v>004</v>
          </cell>
          <cell r="C306" t="str">
            <v>HGF</v>
          </cell>
          <cell r="D306" t="str">
            <v>U066F0069</v>
          </cell>
          <cell r="E306" t="str">
            <v>JCDSA  AUV LIMOUSIN MAINTENANCE AMI</v>
          </cell>
          <cell r="F306" t="str">
            <v>625601</v>
          </cell>
          <cell r="G306" t="str">
            <v>MISSION DU PERSONNEL</v>
          </cell>
          <cell r="H306" t="str">
            <v/>
          </cell>
          <cell r="I306" t="str">
            <v/>
          </cell>
          <cell r="J306" t="str">
            <v/>
          </cell>
          <cell r="K306" t="str">
            <v>KE</v>
          </cell>
          <cell r="L306" t="str">
            <v>11927352</v>
          </cell>
          <cell r="M306" t="str">
            <v>-</v>
          </cell>
          <cell r="N306" t="str">
            <v>2010007723</v>
          </cell>
          <cell r="O306" t="str">
            <v>E17916</v>
          </cell>
          <cell r="P306" t="str">
            <v>MANGE MICKAEL</v>
          </cell>
          <cell r="Q306">
            <v>216</v>
          </cell>
          <cell r="R306">
            <v>39910</v>
          </cell>
          <cell r="S306">
            <v>39917</v>
          </cell>
          <cell r="T306">
            <v>0</v>
          </cell>
        </row>
        <row r="307">
          <cell r="A307" t="str">
            <v>066</v>
          </cell>
          <cell r="B307" t="str">
            <v>004</v>
          </cell>
          <cell r="C307" t="str">
            <v>HGF</v>
          </cell>
          <cell r="D307" t="str">
            <v>U066F0069</v>
          </cell>
          <cell r="E307" t="str">
            <v>JCDSA  AUV LIMOUSIN MAINTENANCE AMI</v>
          </cell>
          <cell r="F307" t="str">
            <v>625601</v>
          </cell>
          <cell r="G307" t="str">
            <v>MISSION DU PERSONNEL</v>
          </cell>
          <cell r="H307" t="str">
            <v/>
          </cell>
          <cell r="I307" t="str">
            <v/>
          </cell>
          <cell r="J307" t="str">
            <v/>
          </cell>
          <cell r="K307" t="str">
            <v>KE</v>
          </cell>
          <cell r="L307" t="str">
            <v>11927357</v>
          </cell>
          <cell r="M307" t="str">
            <v>-</v>
          </cell>
          <cell r="N307" t="str">
            <v>2010007728</v>
          </cell>
          <cell r="O307" t="str">
            <v>E8796</v>
          </cell>
          <cell r="P307" t="str">
            <v>PERROT FREDERIC JEAN</v>
          </cell>
          <cell r="Q307">
            <v>240</v>
          </cell>
          <cell r="R307">
            <v>39910</v>
          </cell>
          <cell r="S307">
            <v>39917</v>
          </cell>
          <cell r="T307">
            <v>0</v>
          </cell>
        </row>
        <row r="308">
          <cell r="A308" t="str">
            <v>066</v>
          </cell>
          <cell r="B308" t="str">
            <v>004</v>
          </cell>
          <cell r="C308" t="str">
            <v>HGF</v>
          </cell>
          <cell r="D308" t="str">
            <v>U066F0069</v>
          </cell>
          <cell r="E308" t="str">
            <v>JCDSA  AUV LIMOUSIN MAINTENANCE AMI</v>
          </cell>
          <cell r="F308" t="str">
            <v>625601</v>
          </cell>
          <cell r="G308" t="str">
            <v>MISSION DU PERSONNEL</v>
          </cell>
          <cell r="H308" t="str">
            <v/>
          </cell>
          <cell r="I308" t="str">
            <v/>
          </cell>
          <cell r="J308" t="str">
            <v/>
          </cell>
          <cell r="K308" t="str">
            <v>KE</v>
          </cell>
          <cell r="L308" t="str">
            <v>11927361</v>
          </cell>
          <cell r="M308" t="str">
            <v>-</v>
          </cell>
          <cell r="N308" t="str">
            <v>2010007732</v>
          </cell>
          <cell r="O308" t="str">
            <v>E10932</v>
          </cell>
          <cell r="P308" t="str">
            <v>SALMON ALAIN</v>
          </cell>
          <cell r="Q308">
            <v>288</v>
          </cell>
          <cell r="R308">
            <v>39910</v>
          </cell>
          <cell r="S308">
            <v>39917</v>
          </cell>
          <cell r="T308">
            <v>0</v>
          </cell>
        </row>
        <row r="309">
          <cell r="A309" t="str">
            <v>066</v>
          </cell>
          <cell r="B309" t="str">
            <v>004</v>
          </cell>
          <cell r="C309" t="str">
            <v>HGF</v>
          </cell>
          <cell r="D309" t="str">
            <v>U066F0069</v>
          </cell>
          <cell r="E309" t="str">
            <v>JCDSA  AUV LIMOUSIN MAINTENANCE AMI</v>
          </cell>
          <cell r="F309" t="str">
            <v>625601</v>
          </cell>
          <cell r="G309" t="str">
            <v>MISSION DU PERSONNEL</v>
          </cell>
          <cell r="H309" t="str">
            <v/>
          </cell>
          <cell r="I309" t="str">
            <v/>
          </cell>
          <cell r="J309" t="str">
            <v/>
          </cell>
          <cell r="K309" t="str">
            <v>KE</v>
          </cell>
          <cell r="L309" t="str">
            <v>11927365</v>
          </cell>
          <cell r="M309" t="str">
            <v>-</v>
          </cell>
          <cell r="N309" t="str">
            <v>2010007736</v>
          </cell>
          <cell r="O309" t="str">
            <v>E1296</v>
          </cell>
          <cell r="P309" t="str">
            <v>VIGIER JEAN-LOUIS</v>
          </cell>
          <cell r="Q309">
            <v>183</v>
          </cell>
          <cell r="R309">
            <v>39910</v>
          </cell>
          <cell r="S309">
            <v>39917</v>
          </cell>
          <cell r="T309">
            <v>0</v>
          </cell>
        </row>
        <row r="310">
          <cell r="A310" t="str">
            <v>066</v>
          </cell>
          <cell r="B310" t="str">
            <v>001</v>
          </cell>
          <cell r="C310" t="str">
            <v>HGF</v>
          </cell>
          <cell r="D310" t="str">
            <v>U066F0069</v>
          </cell>
          <cell r="E310" t="str">
            <v>JCDSA  AUV LIMOUSIN MAINTENANCE AMI</v>
          </cell>
          <cell r="F310" t="str">
            <v>625601</v>
          </cell>
          <cell r="G310" t="str">
            <v>MISSION DU PERSONNEL</v>
          </cell>
          <cell r="H310" t="str">
            <v/>
          </cell>
          <cell r="I310" t="str">
            <v/>
          </cell>
          <cell r="J310" t="str">
            <v/>
          </cell>
          <cell r="K310" t="str">
            <v>KE</v>
          </cell>
          <cell r="L310" t="str">
            <v>10995752</v>
          </cell>
          <cell r="M310" t="str">
            <v>-</v>
          </cell>
          <cell r="N310" t="str">
            <v>2010001166</v>
          </cell>
          <cell r="O310" t="str">
            <v>E17916</v>
          </cell>
          <cell r="P310" t="str">
            <v>MANGE MICKAEL</v>
          </cell>
          <cell r="Q310">
            <v>180</v>
          </cell>
          <cell r="R310">
            <v>39820</v>
          </cell>
          <cell r="S310">
            <v>39827</v>
          </cell>
          <cell r="T310">
            <v>0</v>
          </cell>
        </row>
        <row r="311">
          <cell r="A311" t="str">
            <v>066</v>
          </cell>
          <cell r="B311" t="str">
            <v>001</v>
          </cell>
          <cell r="C311" t="str">
            <v>HGF</v>
          </cell>
          <cell r="D311" t="str">
            <v>U066F0069</v>
          </cell>
          <cell r="E311" t="str">
            <v>JCDSA  AUV LIMOUSIN MAINTENANCE AMI</v>
          </cell>
          <cell r="F311" t="str">
            <v>625601</v>
          </cell>
          <cell r="G311" t="str">
            <v>MISSION DU PERSONNEL</v>
          </cell>
          <cell r="H311" t="str">
            <v/>
          </cell>
          <cell r="I311" t="str">
            <v/>
          </cell>
          <cell r="J311" t="str">
            <v/>
          </cell>
          <cell r="K311" t="str">
            <v>KE</v>
          </cell>
          <cell r="L311" t="str">
            <v>10995766</v>
          </cell>
          <cell r="M311" t="str">
            <v>-</v>
          </cell>
          <cell r="N311" t="str">
            <v>2010001180</v>
          </cell>
          <cell r="O311" t="str">
            <v>E8796</v>
          </cell>
          <cell r="P311" t="str">
            <v>PERROT FREDERIC JEAN</v>
          </cell>
          <cell r="Q311">
            <v>228</v>
          </cell>
          <cell r="R311">
            <v>39820</v>
          </cell>
          <cell r="S311">
            <v>39827</v>
          </cell>
          <cell r="T311">
            <v>0</v>
          </cell>
        </row>
        <row r="312">
          <cell r="A312" t="str">
            <v>066</v>
          </cell>
          <cell r="B312" t="str">
            <v>001</v>
          </cell>
          <cell r="C312" t="str">
            <v>HGF</v>
          </cell>
          <cell r="D312" t="str">
            <v>U066F0069</v>
          </cell>
          <cell r="E312" t="str">
            <v>JCDSA  AUV LIMOUSIN MAINTENANCE AMI</v>
          </cell>
          <cell r="F312" t="str">
            <v>625601</v>
          </cell>
          <cell r="G312" t="str">
            <v>MISSION DU PERSONNEL</v>
          </cell>
          <cell r="H312" t="str">
            <v/>
          </cell>
          <cell r="I312" t="str">
            <v/>
          </cell>
          <cell r="J312" t="str">
            <v/>
          </cell>
          <cell r="K312" t="str">
            <v>KE</v>
          </cell>
          <cell r="L312" t="str">
            <v>10995772</v>
          </cell>
          <cell r="M312" t="str">
            <v>-</v>
          </cell>
          <cell r="N312" t="str">
            <v>2010001186</v>
          </cell>
          <cell r="O312" t="str">
            <v>E10932</v>
          </cell>
          <cell r="P312" t="str">
            <v>SALMON ALAIN</v>
          </cell>
          <cell r="Q312">
            <v>240</v>
          </cell>
          <cell r="R312">
            <v>39820</v>
          </cell>
          <cell r="S312">
            <v>39827</v>
          </cell>
          <cell r="T312">
            <v>0</v>
          </cell>
        </row>
        <row r="313">
          <cell r="A313" t="str">
            <v>066</v>
          </cell>
          <cell r="B313" t="str">
            <v>001</v>
          </cell>
          <cell r="C313" t="str">
            <v>HGF</v>
          </cell>
          <cell r="D313" t="str">
            <v>U066F0069</v>
          </cell>
          <cell r="E313" t="str">
            <v>JCDSA  AUV LIMOUSIN MAINTENANCE AMI</v>
          </cell>
          <cell r="F313" t="str">
            <v>625601</v>
          </cell>
          <cell r="G313" t="str">
            <v>MISSION DU PERSONNEL</v>
          </cell>
          <cell r="H313" t="str">
            <v/>
          </cell>
          <cell r="I313" t="str">
            <v/>
          </cell>
          <cell r="J313" t="str">
            <v/>
          </cell>
          <cell r="K313" t="str">
            <v>KE</v>
          </cell>
          <cell r="L313" t="str">
            <v>10995782</v>
          </cell>
          <cell r="M313" t="str">
            <v>-</v>
          </cell>
          <cell r="N313" t="str">
            <v>2010001196</v>
          </cell>
          <cell r="O313" t="str">
            <v>E1296</v>
          </cell>
          <cell r="P313" t="str">
            <v>VIGIER JEAN-LOUIS</v>
          </cell>
          <cell r="Q313">
            <v>216</v>
          </cell>
          <cell r="R313">
            <v>39820</v>
          </cell>
          <cell r="S313">
            <v>39827</v>
          </cell>
          <cell r="T313">
            <v>0</v>
          </cell>
        </row>
        <row r="314">
          <cell r="A314" t="str">
            <v>066</v>
          </cell>
          <cell r="B314" t="str">
            <v>003</v>
          </cell>
          <cell r="C314" t="str">
            <v>HGF</v>
          </cell>
          <cell r="D314" t="str">
            <v>U066F0070</v>
          </cell>
          <cell r="E314" t="str">
            <v>JCDSA  AUV LIMOUSIN CONTRÔLE</v>
          </cell>
          <cell r="F314" t="str">
            <v>625101</v>
          </cell>
          <cell r="G314" t="str">
            <v>FRAIS KILOMETRIQUES</v>
          </cell>
          <cell r="H314" t="str">
            <v/>
          </cell>
          <cell r="I314" t="str">
            <v/>
          </cell>
          <cell r="J314" t="str">
            <v/>
          </cell>
          <cell r="K314" t="str">
            <v>KE</v>
          </cell>
          <cell r="L314" t="str">
            <v>11628719</v>
          </cell>
          <cell r="M314" t="str">
            <v>-</v>
          </cell>
          <cell r="N314" t="str">
            <v>2010005174</v>
          </cell>
          <cell r="O314" t="str">
            <v>E11707</v>
          </cell>
          <cell r="P314" t="str">
            <v>SCHMITT FREDERIC-MAURIC</v>
          </cell>
          <cell r="Q314">
            <v>29.6</v>
          </cell>
          <cell r="R314">
            <v>39877</v>
          </cell>
          <cell r="S314">
            <v>39884</v>
          </cell>
          <cell r="T314">
            <v>0</v>
          </cell>
        </row>
        <row r="315">
          <cell r="A315" t="str">
            <v>066</v>
          </cell>
          <cell r="B315" t="str">
            <v>004</v>
          </cell>
          <cell r="C315" t="str">
            <v>HGF</v>
          </cell>
          <cell r="D315" t="str">
            <v>U066F0070</v>
          </cell>
          <cell r="E315" t="str">
            <v>JCDSA  AUV LIMOUSIN CONTRÔLE</v>
          </cell>
          <cell r="F315" t="str">
            <v>625101</v>
          </cell>
          <cell r="G315" t="str">
            <v>FRAIS KILOMETRIQUES</v>
          </cell>
          <cell r="H315" t="str">
            <v/>
          </cell>
          <cell r="I315" t="str">
            <v/>
          </cell>
          <cell r="J315" t="str">
            <v/>
          </cell>
          <cell r="K315" t="str">
            <v>KE</v>
          </cell>
          <cell r="L315" t="str">
            <v>11927362</v>
          </cell>
          <cell r="M315" t="str">
            <v>-</v>
          </cell>
          <cell r="N315" t="str">
            <v>2010007733</v>
          </cell>
          <cell r="O315" t="str">
            <v>E11707</v>
          </cell>
          <cell r="P315" t="str">
            <v>SCHMITT FREDERIC-MAURIC</v>
          </cell>
          <cell r="Q315">
            <v>51.4</v>
          </cell>
          <cell r="R315">
            <v>39910</v>
          </cell>
          <cell r="S315">
            <v>39917</v>
          </cell>
          <cell r="T315">
            <v>0</v>
          </cell>
        </row>
        <row r="316">
          <cell r="A316" t="str">
            <v>066</v>
          </cell>
          <cell r="B316" t="str">
            <v>003</v>
          </cell>
          <cell r="C316" t="str">
            <v>HGF</v>
          </cell>
          <cell r="D316" t="str">
            <v>U066F0070</v>
          </cell>
          <cell r="E316" t="str">
            <v>JCDSA  AUV LIMOUSIN CONTRÔLE</v>
          </cell>
          <cell r="F316" t="str">
            <v>625600</v>
          </cell>
          <cell r="G316" t="str">
            <v>MISSIONS ET FRAIS</v>
          </cell>
          <cell r="H316" t="str">
            <v/>
          </cell>
          <cell r="I316" t="str">
            <v/>
          </cell>
          <cell r="J316" t="str">
            <v/>
          </cell>
          <cell r="K316" t="str">
            <v>KE</v>
          </cell>
          <cell r="L316" t="str">
            <v>11628719</v>
          </cell>
          <cell r="M316" t="str">
            <v>-</v>
          </cell>
          <cell r="N316" t="str">
            <v>2010005174</v>
          </cell>
          <cell r="O316" t="str">
            <v>E11707</v>
          </cell>
          <cell r="P316" t="str">
            <v>SCHMITT FREDERIC-MAURIC</v>
          </cell>
          <cell r="Q316">
            <v>12.8</v>
          </cell>
          <cell r="R316">
            <v>39877</v>
          </cell>
          <cell r="S316">
            <v>39884</v>
          </cell>
          <cell r="T316">
            <v>0</v>
          </cell>
        </row>
        <row r="317">
          <cell r="A317" t="str">
            <v>066</v>
          </cell>
          <cell r="B317" t="str">
            <v>004</v>
          </cell>
          <cell r="C317" t="str">
            <v>HGF</v>
          </cell>
          <cell r="D317" t="str">
            <v>U066F0070</v>
          </cell>
          <cell r="E317" t="str">
            <v>JCDSA  AUV LIMOUSIN CONTRÔLE</v>
          </cell>
          <cell r="F317" t="str">
            <v>625600</v>
          </cell>
          <cell r="G317" t="str">
            <v>MISSIONS ET FRAIS</v>
          </cell>
          <cell r="H317" t="str">
            <v/>
          </cell>
          <cell r="I317" t="str">
            <v/>
          </cell>
          <cell r="J317" t="str">
            <v/>
          </cell>
          <cell r="K317" t="str">
            <v>KE</v>
          </cell>
          <cell r="L317" t="str">
            <v>11927362</v>
          </cell>
          <cell r="M317" t="str">
            <v>-</v>
          </cell>
          <cell r="N317" t="str">
            <v>2010007733</v>
          </cell>
          <cell r="O317" t="str">
            <v>E11707</v>
          </cell>
          <cell r="P317" t="str">
            <v>SCHMITT FREDERIC-MAURIC</v>
          </cell>
          <cell r="Q317">
            <v>34.67</v>
          </cell>
          <cell r="R317">
            <v>39910</v>
          </cell>
          <cell r="S317">
            <v>39917</v>
          </cell>
          <cell r="T317">
            <v>0</v>
          </cell>
        </row>
        <row r="318">
          <cell r="A318" t="str">
            <v>066</v>
          </cell>
          <cell r="B318" t="str">
            <v>001</v>
          </cell>
          <cell r="C318" t="str">
            <v>HGF</v>
          </cell>
          <cell r="D318" t="str">
            <v>U066F0070</v>
          </cell>
          <cell r="E318" t="str">
            <v>JCDSA  AUV LIMOUSIN CONTRÔLE</v>
          </cell>
          <cell r="F318" t="str">
            <v>625600</v>
          </cell>
          <cell r="G318" t="str">
            <v>MISSIONS ET FRAIS</v>
          </cell>
          <cell r="H318" t="str">
            <v/>
          </cell>
          <cell r="I318" t="str">
            <v/>
          </cell>
          <cell r="J318" t="str">
            <v/>
          </cell>
          <cell r="K318" t="str">
            <v>KE</v>
          </cell>
          <cell r="L318" t="str">
            <v>10995775</v>
          </cell>
          <cell r="M318" t="str">
            <v>-</v>
          </cell>
          <cell r="N318" t="str">
            <v>2010001189</v>
          </cell>
          <cell r="O318" t="str">
            <v>E11707</v>
          </cell>
          <cell r="P318" t="str">
            <v>SCHMITT FREDERIC-MAURIC</v>
          </cell>
          <cell r="Q318">
            <v>46.84</v>
          </cell>
          <cell r="R318">
            <v>39820</v>
          </cell>
          <cell r="S318">
            <v>39827</v>
          </cell>
          <cell r="T318">
            <v>0</v>
          </cell>
        </row>
        <row r="319">
          <cell r="A319" t="str">
            <v>066</v>
          </cell>
          <cell r="B319" t="str">
            <v>002</v>
          </cell>
          <cell r="C319" t="str">
            <v>HGF</v>
          </cell>
          <cell r="D319" t="str">
            <v>U066F0070</v>
          </cell>
          <cell r="E319" t="str">
            <v>JCDSA  AUV LIMOUSIN CONTRÔLE</v>
          </cell>
          <cell r="F319" t="str">
            <v>625601</v>
          </cell>
          <cell r="G319" t="str">
            <v>MISSION DU PERSONNEL</v>
          </cell>
          <cell r="H319" t="str">
            <v/>
          </cell>
          <cell r="I319" t="str">
            <v/>
          </cell>
          <cell r="J319" t="str">
            <v/>
          </cell>
          <cell r="K319" t="str">
            <v>KE</v>
          </cell>
          <cell r="L319" t="str">
            <v>11347263</v>
          </cell>
          <cell r="M319" t="str">
            <v>-</v>
          </cell>
          <cell r="N319" t="str">
            <v>2010003860</v>
          </cell>
          <cell r="O319" t="str">
            <v>E1356</v>
          </cell>
          <cell r="P319" t="str">
            <v>HEYRAUD ALAIN</v>
          </cell>
          <cell r="Q319">
            <v>356.5</v>
          </cell>
          <cell r="R319">
            <v>39850</v>
          </cell>
          <cell r="S319">
            <v>39856</v>
          </cell>
          <cell r="T319">
            <v>0</v>
          </cell>
        </row>
        <row r="320">
          <cell r="A320" t="str">
            <v>066</v>
          </cell>
          <cell r="B320" t="str">
            <v>002</v>
          </cell>
          <cell r="C320" t="str">
            <v>HGF</v>
          </cell>
          <cell r="D320" t="str">
            <v>U066F0070</v>
          </cell>
          <cell r="E320" t="str">
            <v>JCDSA  AUV LIMOUSIN CONTRÔLE</v>
          </cell>
          <cell r="F320" t="str">
            <v>625601</v>
          </cell>
          <cell r="G320" t="str">
            <v>MISSION DU PERSONNEL</v>
          </cell>
          <cell r="H320" t="str">
            <v/>
          </cell>
          <cell r="I320" t="str">
            <v/>
          </cell>
          <cell r="J320" t="str">
            <v/>
          </cell>
          <cell r="K320" t="str">
            <v>KE</v>
          </cell>
          <cell r="L320" t="str">
            <v>11347277</v>
          </cell>
          <cell r="M320" t="str">
            <v>-</v>
          </cell>
          <cell r="N320" t="str">
            <v>2010003873</v>
          </cell>
          <cell r="O320" t="str">
            <v>E11707</v>
          </cell>
          <cell r="P320" t="str">
            <v>SCHMITT FREDERIC-MAURIC</v>
          </cell>
          <cell r="Q320">
            <v>372</v>
          </cell>
          <cell r="R320">
            <v>39850</v>
          </cell>
          <cell r="S320">
            <v>39856</v>
          </cell>
          <cell r="T320">
            <v>0</v>
          </cell>
        </row>
        <row r="321">
          <cell r="A321" t="str">
            <v>066</v>
          </cell>
          <cell r="B321" t="str">
            <v>003</v>
          </cell>
          <cell r="C321" t="str">
            <v>HGF</v>
          </cell>
          <cell r="D321" t="str">
            <v>U066F0070</v>
          </cell>
          <cell r="E321" t="str">
            <v>JCDSA  AUV LIMOUSIN CONTRÔLE</v>
          </cell>
          <cell r="F321" t="str">
            <v>625601</v>
          </cell>
          <cell r="G321" t="str">
            <v>MISSION DU PERSONNEL</v>
          </cell>
          <cell r="H321" t="str">
            <v/>
          </cell>
          <cell r="I321" t="str">
            <v/>
          </cell>
          <cell r="J321" t="str">
            <v/>
          </cell>
          <cell r="K321" t="str">
            <v>KE</v>
          </cell>
          <cell r="L321" t="str">
            <v>11628708</v>
          </cell>
          <cell r="M321" t="str">
            <v>-</v>
          </cell>
          <cell r="N321" t="str">
            <v>2010005164</v>
          </cell>
          <cell r="O321" t="str">
            <v>E1356</v>
          </cell>
          <cell r="P321" t="str">
            <v>HEYRAUD ALAIN</v>
          </cell>
          <cell r="Q321">
            <v>310</v>
          </cell>
          <cell r="R321">
            <v>39877</v>
          </cell>
          <cell r="S321">
            <v>39884</v>
          </cell>
          <cell r="T321">
            <v>0</v>
          </cell>
        </row>
        <row r="322">
          <cell r="A322" t="str">
            <v>066</v>
          </cell>
          <cell r="B322" t="str">
            <v>003</v>
          </cell>
          <cell r="C322" t="str">
            <v>HGF</v>
          </cell>
          <cell r="D322" t="str">
            <v>U066F0070</v>
          </cell>
          <cell r="E322" t="str">
            <v>JCDSA  AUV LIMOUSIN CONTRÔLE</v>
          </cell>
          <cell r="F322" t="str">
            <v>625601</v>
          </cell>
          <cell r="G322" t="str">
            <v>MISSION DU PERSONNEL</v>
          </cell>
          <cell r="H322" t="str">
            <v/>
          </cell>
          <cell r="I322" t="str">
            <v/>
          </cell>
          <cell r="J322" t="str">
            <v/>
          </cell>
          <cell r="K322" t="str">
            <v>KE</v>
          </cell>
          <cell r="L322" t="str">
            <v>11628719</v>
          </cell>
          <cell r="M322" t="str">
            <v>-</v>
          </cell>
          <cell r="N322" t="str">
            <v>2010005174</v>
          </cell>
          <cell r="O322" t="str">
            <v>E11707</v>
          </cell>
          <cell r="P322" t="str">
            <v>SCHMITT FREDERIC-MAURIC</v>
          </cell>
          <cell r="Q322">
            <v>294.5</v>
          </cell>
          <cell r="R322">
            <v>39877</v>
          </cell>
          <cell r="S322">
            <v>39884</v>
          </cell>
          <cell r="T322">
            <v>0</v>
          </cell>
        </row>
        <row r="323">
          <cell r="A323" t="str">
            <v>066</v>
          </cell>
          <cell r="B323" t="str">
            <v>004</v>
          </cell>
          <cell r="C323" t="str">
            <v>HGF</v>
          </cell>
          <cell r="D323" t="str">
            <v>U066F0070</v>
          </cell>
          <cell r="E323" t="str">
            <v>JCDSA  AUV LIMOUSIN CONTRÔLE</v>
          </cell>
          <cell r="F323" t="str">
            <v>625601</v>
          </cell>
          <cell r="G323" t="str">
            <v>MISSION DU PERSONNEL</v>
          </cell>
          <cell r="H323" t="str">
            <v/>
          </cell>
          <cell r="I323" t="str">
            <v/>
          </cell>
          <cell r="J323" t="str">
            <v/>
          </cell>
          <cell r="K323" t="str">
            <v>KE</v>
          </cell>
          <cell r="L323" t="str">
            <v>11927349</v>
          </cell>
          <cell r="M323" t="str">
            <v>-</v>
          </cell>
          <cell r="N323" t="str">
            <v>2010007720</v>
          </cell>
          <cell r="O323" t="str">
            <v>E1356</v>
          </cell>
          <cell r="P323" t="str">
            <v>HEYRAUD ALAIN</v>
          </cell>
          <cell r="Q323">
            <v>310</v>
          </cell>
          <cell r="R323">
            <v>39910</v>
          </cell>
          <cell r="S323">
            <v>39917</v>
          </cell>
          <cell r="T323">
            <v>0</v>
          </cell>
        </row>
        <row r="324">
          <cell r="A324" t="str">
            <v>066</v>
          </cell>
          <cell r="B324" t="str">
            <v>004</v>
          </cell>
          <cell r="C324" t="str">
            <v>HGF</v>
          </cell>
          <cell r="D324" t="str">
            <v>U066F0070</v>
          </cell>
          <cell r="E324" t="str">
            <v>JCDSA  AUV LIMOUSIN CONTRÔLE</v>
          </cell>
          <cell r="F324" t="str">
            <v>625601</v>
          </cell>
          <cell r="G324" t="str">
            <v>MISSION DU PERSONNEL</v>
          </cell>
          <cell r="H324" t="str">
            <v/>
          </cell>
          <cell r="I324" t="str">
            <v/>
          </cell>
          <cell r="J324" t="str">
            <v/>
          </cell>
          <cell r="K324" t="str">
            <v>KE</v>
          </cell>
          <cell r="L324" t="str">
            <v>11927362</v>
          </cell>
          <cell r="M324" t="str">
            <v>-</v>
          </cell>
          <cell r="N324" t="str">
            <v>2010007733</v>
          </cell>
          <cell r="O324" t="str">
            <v>E11707</v>
          </cell>
          <cell r="P324" t="str">
            <v>SCHMITT FREDERIC-MAURIC</v>
          </cell>
          <cell r="Q324">
            <v>310.5</v>
          </cell>
          <cell r="R324">
            <v>39910</v>
          </cell>
          <cell r="S324">
            <v>39917</v>
          </cell>
          <cell r="T324">
            <v>0</v>
          </cell>
        </row>
        <row r="325">
          <cell r="A325" t="str">
            <v>066</v>
          </cell>
          <cell r="B325" t="str">
            <v>001</v>
          </cell>
          <cell r="C325" t="str">
            <v>HGF</v>
          </cell>
          <cell r="D325" t="str">
            <v>U066F0070</v>
          </cell>
          <cell r="E325" t="str">
            <v>JCDSA  AUV LIMOUSIN CONTRÔLE</v>
          </cell>
          <cell r="F325" t="str">
            <v>625601</v>
          </cell>
          <cell r="G325" t="str">
            <v>MISSION DU PERSONNEL</v>
          </cell>
          <cell r="H325" t="str">
            <v/>
          </cell>
          <cell r="I325" t="str">
            <v/>
          </cell>
          <cell r="J325" t="str">
            <v/>
          </cell>
          <cell r="K325" t="str">
            <v>KE</v>
          </cell>
          <cell r="L325" t="str">
            <v>10995735</v>
          </cell>
          <cell r="M325" t="str">
            <v>-</v>
          </cell>
          <cell r="N325" t="str">
            <v>2010001150</v>
          </cell>
          <cell r="O325" t="str">
            <v>E1356</v>
          </cell>
          <cell r="P325" t="str">
            <v>HEYRAUD ALAIN</v>
          </cell>
          <cell r="Q325">
            <v>201.5</v>
          </cell>
          <cell r="R325">
            <v>39820</v>
          </cell>
          <cell r="S325">
            <v>39827</v>
          </cell>
          <cell r="T325">
            <v>0</v>
          </cell>
        </row>
        <row r="326">
          <cell r="A326" t="str">
            <v>066</v>
          </cell>
          <cell r="B326" t="str">
            <v>001</v>
          </cell>
          <cell r="C326" t="str">
            <v>HGF</v>
          </cell>
          <cell r="D326" t="str">
            <v>U066F0070</v>
          </cell>
          <cell r="E326" t="str">
            <v>JCDSA  AUV LIMOUSIN CONTRÔLE</v>
          </cell>
          <cell r="F326" t="str">
            <v>625601</v>
          </cell>
          <cell r="G326" t="str">
            <v>MISSION DU PERSONNEL</v>
          </cell>
          <cell r="H326" t="str">
            <v/>
          </cell>
          <cell r="I326" t="str">
            <v/>
          </cell>
          <cell r="J326" t="str">
            <v/>
          </cell>
          <cell r="K326" t="str">
            <v>KE</v>
          </cell>
          <cell r="L326" t="str">
            <v>10995775</v>
          </cell>
          <cell r="M326" t="str">
            <v>-</v>
          </cell>
          <cell r="N326" t="str">
            <v>2010001189</v>
          </cell>
          <cell r="O326" t="str">
            <v>E11707</v>
          </cell>
          <cell r="P326" t="str">
            <v>SCHMITT FREDERIC-MAURIC</v>
          </cell>
          <cell r="Q326">
            <v>248</v>
          </cell>
          <cell r="R326">
            <v>39820</v>
          </cell>
          <cell r="S326">
            <v>39827</v>
          </cell>
          <cell r="T326">
            <v>0</v>
          </cell>
        </row>
        <row r="327">
          <cell r="A327" t="str">
            <v>066</v>
          </cell>
          <cell r="B327" t="str">
            <v>002</v>
          </cell>
          <cell r="C327" t="str">
            <v>HGF</v>
          </cell>
          <cell r="D327" t="str">
            <v>U066F0071</v>
          </cell>
          <cell r="E327" t="str">
            <v>JCDSA  AUV LIMOUSIN POLYVALENT</v>
          </cell>
          <cell r="F327" t="str">
            <v>625101</v>
          </cell>
          <cell r="G327" t="str">
            <v>FRAIS KILOMETRIQUES</v>
          </cell>
          <cell r="H327" t="str">
            <v/>
          </cell>
          <cell r="I327" t="str">
            <v/>
          </cell>
          <cell r="J327" t="str">
            <v/>
          </cell>
          <cell r="K327" t="str">
            <v>KE</v>
          </cell>
          <cell r="L327" t="str">
            <v>11347254</v>
          </cell>
          <cell r="M327" t="str">
            <v>-</v>
          </cell>
          <cell r="N327" t="str">
            <v>2010003851</v>
          </cell>
          <cell r="O327" t="str">
            <v>E8903</v>
          </cell>
          <cell r="P327" t="str">
            <v>DUSSAILLANT ERIC</v>
          </cell>
          <cell r="Q327">
            <v>76.5</v>
          </cell>
          <cell r="R327">
            <v>39850</v>
          </cell>
          <cell r="S327">
            <v>39856</v>
          </cell>
          <cell r="T327">
            <v>0</v>
          </cell>
        </row>
        <row r="328">
          <cell r="A328" t="str">
            <v>066</v>
          </cell>
          <cell r="B328" t="str">
            <v>004</v>
          </cell>
          <cell r="C328" t="str">
            <v>HGF</v>
          </cell>
          <cell r="D328" t="str">
            <v>U066F0071</v>
          </cell>
          <cell r="E328" t="str">
            <v>JCDSA  AUV LIMOUSIN POLYVALENT</v>
          </cell>
          <cell r="F328" t="str">
            <v>625101</v>
          </cell>
          <cell r="G328" t="str">
            <v>FRAIS KILOMETRIQUES</v>
          </cell>
          <cell r="H328" t="str">
            <v/>
          </cell>
          <cell r="I328" t="str">
            <v/>
          </cell>
          <cell r="J328" t="str">
            <v/>
          </cell>
          <cell r="K328" t="str">
            <v>KE</v>
          </cell>
          <cell r="L328" t="str">
            <v>11927340</v>
          </cell>
          <cell r="M328" t="str">
            <v>-</v>
          </cell>
          <cell r="N328" t="str">
            <v>2010007711</v>
          </cell>
          <cell r="O328" t="str">
            <v>E8903</v>
          </cell>
          <cell r="P328" t="str">
            <v>DUSSAILLANT ERIC</v>
          </cell>
          <cell r="Q328">
            <v>14.3</v>
          </cell>
          <cell r="R328">
            <v>39910</v>
          </cell>
          <cell r="S328">
            <v>39917</v>
          </cell>
          <cell r="T328">
            <v>0</v>
          </cell>
        </row>
        <row r="329">
          <cell r="A329" t="str">
            <v>066</v>
          </cell>
          <cell r="B329" t="str">
            <v>002</v>
          </cell>
          <cell r="C329" t="str">
            <v>HGF</v>
          </cell>
          <cell r="D329" t="str">
            <v>U066F0071</v>
          </cell>
          <cell r="E329" t="str">
            <v>JCDSA  AUV LIMOUSIN POLYVALENT</v>
          </cell>
          <cell r="F329" t="str">
            <v>625600</v>
          </cell>
          <cell r="G329" t="str">
            <v>MISSIONS ET FRAIS</v>
          </cell>
          <cell r="H329" t="str">
            <v/>
          </cell>
          <cell r="I329" t="str">
            <v/>
          </cell>
          <cell r="J329" t="str">
            <v/>
          </cell>
          <cell r="K329" t="str">
            <v>KE</v>
          </cell>
          <cell r="L329" t="str">
            <v>11347254</v>
          </cell>
          <cell r="M329" t="str">
            <v>-</v>
          </cell>
          <cell r="N329" t="str">
            <v>2010003851</v>
          </cell>
          <cell r="O329" t="str">
            <v>E8903</v>
          </cell>
          <cell r="P329" t="str">
            <v>DUSSAILLANT ERIC</v>
          </cell>
          <cell r="Q329">
            <v>5</v>
          </cell>
          <cell r="R329">
            <v>39850</v>
          </cell>
          <cell r="S329">
            <v>39856</v>
          </cell>
          <cell r="T329">
            <v>0</v>
          </cell>
        </row>
        <row r="330">
          <cell r="A330" t="str">
            <v>066</v>
          </cell>
          <cell r="B330" t="str">
            <v>003</v>
          </cell>
          <cell r="C330" t="str">
            <v>HGF</v>
          </cell>
          <cell r="D330" t="str">
            <v>U066F0071</v>
          </cell>
          <cell r="E330" t="str">
            <v>JCDSA  AUV LIMOUSIN POLYVALENT</v>
          </cell>
          <cell r="F330" t="str">
            <v>625600</v>
          </cell>
          <cell r="G330" t="str">
            <v>MISSIONS ET FRAIS</v>
          </cell>
          <cell r="H330" t="str">
            <v/>
          </cell>
          <cell r="I330" t="str">
            <v/>
          </cell>
          <cell r="J330" t="str">
            <v/>
          </cell>
          <cell r="K330" t="str">
            <v>KE</v>
          </cell>
          <cell r="L330" t="str">
            <v>11628698</v>
          </cell>
          <cell r="M330" t="str">
            <v>-</v>
          </cell>
          <cell r="N330" t="str">
            <v>2010005155</v>
          </cell>
          <cell r="O330" t="str">
            <v>E8903</v>
          </cell>
          <cell r="P330" t="str">
            <v>DUSSAILLANT ERIC</v>
          </cell>
          <cell r="Q330">
            <v>6</v>
          </cell>
          <cell r="R330">
            <v>39877</v>
          </cell>
          <cell r="S330">
            <v>39884</v>
          </cell>
          <cell r="T330">
            <v>0</v>
          </cell>
        </row>
        <row r="331">
          <cell r="A331" t="str">
            <v>066</v>
          </cell>
          <cell r="B331" t="str">
            <v>003</v>
          </cell>
          <cell r="C331" t="str">
            <v>HGF</v>
          </cell>
          <cell r="D331" t="str">
            <v>U066F0071</v>
          </cell>
          <cell r="E331" t="str">
            <v>JCDSA  AUV LIMOUSIN POLYVALENT</v>
          </cell>
          <cell r="F331" t="str">
            <v>625600</v>
          </cell>
          <cell r="G331" t="str">
            <v>MISSIONS ET FRAIS</v>
          </cell>
          <cell r="H331" t="str">
            <v/>
          </cell>
          <cell r="I331" t="str">
            <v/>
          </cell>
          <cell r="J331" t="str">
            <v/>
          </cell>
          <cell r="K331" t="str">
            <v>KE</v>
          </cell>
          <cell r="L331" t="str">
            <v>11628698</v>
          </cell>
          <cell r="M331" t="str">
            <v>-</v>
          </cell>
          <cell r="N331" t="str">
            <v>2010005155</v>
          </cell>
          <cell r="O331" t="str">
            <v>E8903</v>
          </cell>
          <cell r="P331" t="str">
            <v>DUSSAILLANT ERIC</v>
          </cell>
          <cell r="Q331">
            <v>4.5999999999999996</v>
          </cell>
          <cell r="R331">
            <v>39877</v>
          </cell>
          <cell r="S331">
            <v>39884</v>
          </cell>
          <cell r="T331">
            <v>0</v>
          </cell>
        </row>
        <row r="332">
          <cell r="A332" t="str">
            <v>066</v>
          </cell>
          <cell r="B332" t="str">
            <v>004</v>
          </cell>
          <cell r="C332" t="str">
            <v>HGF</v>
          </cell>
          <cell r="D332" t="str">
            <v>U066F0071</v>
          </cell>
          <cell r="E332" t="str">
            <v>JCDSA  AUV LIMOUSIN POLYVALENT</v>
          </cell>
          <cell r="F332" t="str">
            <v>625600</v>
          </cell>
          <cell r="G332" t="str">
            <v>MISSIONS ET FRAIS</v>
          </cell>
          <cell r="H332" t="str">
            <v/>
          </cell>
          <cell r="I332" t="str">
            <v/>
          </cell>
          <cell r="J332" t="str">
            <v/>
          </cell>
          <cell r="K332" t="str">
            <v>KE</v>
          </cell>
          <cell r="L332" t="str">
            <v>11927340</v>
          </cell>
          <cell r="M332" t="str">
            <v>-</v>
          </cell>
          <cell r="N332" t="str">
            <v>2010007711</v>
          </cell>
          <cell r="O332" t="str">
            <v>E8903</v>
          </cell>
          <cell r="P332" t="str">
            <v>DUSSAILLANT ERIC</v>
          </cell>
          <cell r="Q332">
            <v>5</v>
          </cell>
          <cell r="R332">
            <v>39910</v>
          </cell>
          <cell r="S332">
            <v>39917</v>
          </cell>
          <cell r="T332">
            <v>0</v>
          </cell>
        </row>
        <row r="333">
          <cell r="A333" t="str">
            <v>066</v>
          </cell>
          <cell r="B333" t="str">
            <v>001</v>
          </cell>
          <cell r="C333" t="str">
            <v>HGF</v>
          </cell>
          <cell r="D333" t="str">
            <v>U066F0071</v>
          </cell>
          <cell r="E333" t="str">
            <v>JCDSA  AUV LIMOUSIN POLYVALENT</v>
          </cell>
          <cell r="F333" t="str">
            <v>625600</v>
          </cell>
          <cell r="G333" t="str">
            <v>MISSIONS ET FRAIS</v>
          </cell>
          <cell r="H333" t="str">
            <v/>
          </cell>
          <cell r="I333" t="str">
            <v/>
          </cell>
          <cell r="J333" t="str">
            <v/>
          </cell>
          <cell r="K333" t="str">
            <v>KE</v>
          </cell>
          <cell r="L333" t="str">
            <v>10995679</v>
          </cell>
          <cell r="M333" t="str">
            <v>-</v>
          </cell>
          <cell r="N333" t="str">
            <v>2010001114</v>
          </cell>
          <cell r="O333" t="str">
            <v>E8903</v>
          </cell>
          <cell r="P333" t="str">
            <v>DUSSAILLANT ERIC</v>
          </cell>
          <cell r="Q333">
            <v>10</v>
          </cell>
          <cell r="R333">
            <v>39820</v>
          </cell>
          <cell r="S333">
            <v>39827</v>
          </cell>
          <cell r="T333">
            <v>0</v>
          </cell>
        </row>
        <row r="334">
          <cell r="A334" t="str">
            <v>066</v>
          </cell>
          <cell r="B334" t="str">
            <v>001</v>
          </cell>
          <cell r="C334" t="str">
            <v>HGF</v>
          </cell>
          <cell r="D334" t="str">
            <v>U066F0071</v>
          </cell>
          <cell r="E334" t="str">
            <v>JCDSA  AUV LIMOUSIN POLYVALENT</v>
          </cell>
          <cell r="F334" t="str">
            <v>625600</v>
          </cell>
          <cell r="G334" t="str">
            <v>MISSIONS ET FRAIS</v>
          </cell>
          <cell r="H334" t="str">
            <v/>
          </cell>
          <cell r="I334" t="str">
            <v/>
          </cell>
          <cell r="J334" t="str">
            <v/>
          </cell>
          <cell r="K334" t="str">
            <v>KE</v>
          </cell>
          <cell r="L334" t="str">
            <v>10995736</v>
          </cell>
          <cell r="M334" t="str">
            <v>-</v>
          </cell>
          <cell r="N334" t="str">
            <v>2010001151</v>
          </cell>
          <cell r="O334" t="str">
            <v>E10567</v>
          </cell>
          <cell r="P334" t="str">
            <v>LOPES SEBASTIEN</v>
          </cell>
          <cell r="Q334">
            <v>70.2</v>
          </cell>
          <cell r="R334">
            <v>39820</v>
          </cell>
          <cell r="S334">
            <v>39827</v>
          </cell>
          <cell r="T334">
            <v>0</v>
          </cell>
        </row>
        <row r="335">
          <cell r="A335" t="str">
            <v>066</v>
          </cell>
          <cell r="B335" t="str">
            <v>002</v>
          </cell>
          <cell r="C335" t="str">
            <v>HGF</v>
          </cell>
          <cell r="D335" t="str">
            <v>U066F0071</v>
          </cell>
          <cell r="E335" t="str">
            <v>JCDSA  AUV LIMOUSIN POLYVALENT</v>
          </cell>
          <cell r="F335" t="str">
            <v>625601</v>
          </cell>
          <cell r="G335" t="str">
            <v>MISSION DU PERSONNEL</v>
          </cell>
          <cell r="H335" t="str">
            <v/>
          </cell>
          <cell r="I335" t="str">
            <v/>
          </cell>
          <cell r="J335" t="str">
            <v/>
          </cell>
          <cell r="K335" t="str">
            <v>KE</v>
          </cell>
          <cell r="L335" t="str">
            <v>11347254</v>
          </cell>
          <cell r="M335" t="str">
            <v>-</v>
          </cell>
          <cell r="N335" t="str">
            <v>2010003851</v>
          </cell>
          <cell r="O335" t="str">
            <v>E8903</v>
          </cell>
          <cell r="P335" t="str">
            <v>DUSSAILLANT ERIC</v>
          </cell>
          <cell r="Q335">
            <v>320</v>
          </cell>
          <cell r="R335">
            <v>39850</v>
          </cell>
          <cell r="S335">
            <v>39856</v>
          </cell>
          <cell r="T335">
            <v>0</v>
          </cell>
        </row>
        <row r="336">
          <cell r="A336" t="str">
            <v>066</v>
          </cell>
          <cell r="B336" t="str">
            <v>002</v>
          </cell>
          <cell r="C336" t="str">
            <v>HGF</v>
          </cell>
          <cell r="D336" t="str">
            <v>U066F0071</v>
          </cell>
          <cell r="E336" t="str">
            <v>JCDSA  AUV LIMOUSIN POLYVALENT</v>
          </cell>
          <cell r="F336" t="str">
            <v>625601</v>
          </cell>
          <cell r="G336" t="str">
            <v>MISSION DU PERSONNEL</v>
          </cell>
          <cell r="H336" t="str">
            <v/>
          </cell>
          <cell r="I336" t="str">
            <v/>
          </cell>
          <cell r="J336" t="str">
            <v/>
          </cell>
          <cell r="K336" t="str">
            <v>KE</v>
          </cell>
          <cell r="L336" t="str">
            <v>11347256</v>
          </cell>
          <cell r="M336" t="str">
            <v>-</v>
          </cell>
          <cell r="N336" t="str">
            <v>2010003853</v>
          </cell>
          <cell r="O336" t="str">
            <v>E1324</v>
          </cell>
          <cell r="P336" t="str">
            <v>FAURE ALEXIS JEAN-LOU</v>
          </cell>
          <cell r="Q336">
            <v>288</v>
          </cell>
          <cell r="R336">
            <v>39850</v>
          </cell>
          <cell r="S336">
            <v>39856</v>
          </cell>
          <cell r="T336">
            <v>0</v>
          </cell>
        </row>
        <row r="337">
          <cell r="A337" t="str">
            <v>066</v>
          </cell>
          <cell r="B337" t="str">
            <v>002</v>
          </cell>
          <cell r="C337" t="str">
            <v>HGF</v>
          </cell>
          <cell r="D337" t="str">
            <v>U066F0071</v>
          </cell>
          <cell r="E337" t="str">
            <v>JCDSA  AUV LIMOUSIN POLYVALENT</v>
          </cell>
          <cell r="F337" t="str">
            <v>625601</v>
          </cell>
          <cell r="G337" t="str">
            <v>MISSION DU PERSONNEL</v>
          </cell>
          <cell r="H337" t="str">
            <v/>
          </cell>
          <cell r="I337" t="str">
            <v/>
          </cell>
          <cell r="J337" t="str">
            <v/>
          </cell>
          <cell r="K337" t="str">
            <v>KE</v>
          </cell>
          <cell r="L337" t="str">
            <v>11347264</v>
          </cell>
          <cell r="M337" t="str">
            <v>-</v>
          </cell>
          <cell r="N337" t="str">
            <v>2010003861</v>
          </cell>
          <cell r="O337" t="str">
            <v>E10567</v>
          </cell>
          <cell r="P337" t="str">
            <v>LOPES SEBASTIEN</v>
          </cell>
          <cell r="Q337">
            <v>240</v>
          </cell>
          <cell r="R337">
            <v>39850</v>
          </cell>
          <cell r="S337">
            <v>39856</v>
          </cell>
          <cell r="T337">
            <v>0</v>
          </cell>
        </row>
        <row r="338">
          <cell r="A338" t="str">
            <v>066</v>
          </cell>
          <cell r="B338" t="str">
            <v>003</v>
          </cell>
          <cell r="C338" t="str">
            <v>HGF</v>
          </cell>
          <cell r="D338" t="str">
            <v>U066F0071</v>
          </cell>
          <cell r="E338" t="str">
            <v>JCDSA  AUV LIMOUSIN POLYVALENT</v>
          </cell>
          <cell r="F338" t="str">
            <v>625601</v>
          </cell>
          <cell r="G338" t="str">
            <v>MISSION DU PERSONNEL</v>
          </cell>
          <cell r="H338" t="str">
            <v/>
          </cell>
          <cell r="I338" t="str">
            <v/>
          </cell>
          <cell r="J338" t="str">
            <v/>
          </cell>
          <cell r="K338" t="str">
            <v>KE</v>
          </cell>
          <cell r="L338" t="str">
            <v>11628698</v>
          </cell>
          <cell r="M338" t="str">
            <v>-</v>
          </cell>
          <cell r="N338" t="str">
            <v>2010005155</v>
          </cell>
          <cell r="O338" t="str">
            <v>E8903</v>
          </cell>
          <cell r="P338" t="str">
            <v>DUSSAILLANT ERIC</v>
          </cell>
          <cell r="Q338">
            <v>476</v>
          </cell>
          <cell r="R338">
            <v>39877</v>
          </cell>
          <cell r="S338">
            <v>39884</v>
          </cell>
          <cell r="T338">
            <v>0</v>
          </cell>
        </row>
        <row r="339">
          <cell r="A339" t="str">
            <v>066</v>
          </cell>
          <cell r="B339" t="str">
            <v>003</v>
          </cell>
          <cell r="C339" t="str">
            <v>HGF</v>
          </cell>
          <cell r="D339" t="str">
            <v>U066F0071</v>
          </cell>
          <cell r="E339" t="str">
            <v>JCDSA  AUV LIMOUSIN POLYVALENT</v>
          </cell>
          <cell r="F339" t="str">
            <v>625601</v>
          </cell>
          <cell r="G339" t="str">
            <v>MISSION DU PERSONNEL</v>
          </cell>
          <cell r="H339" t="str">
            <v/>
          </cell>
          <cell r="I339" t="str">
            <v/>
          </cell>
          <cell r="J339" t="str">
            <v/>
          </cell>
          <cell r="K339" t="str">
            <v>KE</v>
          </cell>
          <cell r="L339" t="str">
            <v>11628700</v>
          </cell>
          <cell r="M339" t="str">
            <v>-</v>
          </cell>
          <cell r="N339" t="str">
            <v>2010005157</v>
          </cell>
          <cell r="O339" t="str">
            <v>E1324</v>
          </cell>
          <cell r="P339" t="str">
            <v>FAURE ALEXIS JEAN-LOU</v>
          </cell>
          <cell r="Q339">
            <v>192</v>
          </cell>
          <cell r="R339">
            <v>39877</v>
          </cell>
          <cell r="S339">
            <v>39884</v>
          </cell>
          <cell r="T339">
            <v>0</v>
          </cell>
        </row>
        <row r="340">
          <cell r="A340" t="str">
            <v>066</v>
          </cell>
          <cell r="B340" t="str">
            <v>003</v>
          </cell>
          <cell r="C340" t="str">
            <v>HGF</v>
          </cell>
          <cell r="D340" t="str">
            <v>U066F0071</v>
          </cell>
          <cell r="E340" t="str">
            <v>JCDSA  AUV LIMOUSIN POLYVALENT</v>
          </cell>
          <cell r="F340" t="str">
            <v>625601</v>
          </cell>
          <cell r="G340" t="str">
            <v>MISSION DU PERSONNEL</v>
          </cell>
          <cell r="H340" t="str">
            <v/>
          </cell>
          <cell r="I340" t="str">
            <v/>
          </cell>
          <cell r="J340" t="str">
            <v/>
          </cell>
          <cell r="K340" t="str">
            <v>KE</v>
          </cell>
          <cell r="L340" t="str">
            <v>11628710</v>
          </cell>
          <cell r="M340" t="str">
            <v>-</v>
          </cell>
          <cell r="N340" t="str">
            <v>2010005165</v>
          </cell>
          <cell r="O340" t="str">
            <v>E10567</v>
          </cell>
          <cell r="P340" t="str">
            <v>LOPES SEBASTIEN</v>
          </cell>
          <cell r="Q340">
            <v>436</v>
          </cell>
          <cell r="R340">
            <v>39877</v>
          </cell>
          <cell r="S340">
            <v>39884</v>
          </cell>
          <cell r="T340">
            <v>0</v>
          </cell>
        </row>
        <row r="341">
          <cell r="A341" t="str">
            <v>066</v>
          </cell>
          <cell r="B341" t="str">
            <v>004</v>
          </cell>
          <cell r="C341" t="str">
            <v>HGF</v>
          </cell>
          <cell r="D341" t="str">
            <v>U066F0071</v>
          </cell>
          <cell r="E341" t="str">
            <v>JCDSA  AUV LIMOUSIN POLYVALENT</v>
          </cell>
          <cell r="F341" t="str">
            <v>625601</v>
          </cell>
          <cell r="G341" t="str">
            <v>MISSION DU PERSONNEL</v>
          </cell>
          <cell r="H341" t="str">
            <v/>
          </cell>
          <cell r="I341" t="str">
            <v/>
          </cell>
          <cell r="J341" t="str">
            <v/>
          </cell>
          <cell r="K341" t="str">
            <v>KE</v>
          </cell>
          <cell r="L341" t="str">
            <v>11927340</v>
          </cell>
          <cell r="M341" t="str">
            <v>-</v>
          </cell>
          <cell r="N341" t="str">
            <v>2010007711</v>
          </cell>
          <cell r="O341" t="str">
            <v>E8903</v>
          </cell>
          <cell r="P341" t="str">
            <v>DUSSAILLANT ERIC</v>
          </cell>
          <cell r="Q341">
            <v>424</v>
          </cell>
          <cell r="R341">
            <v>39910</v>
          </cell>
          <cell r="S341">
            <v>39917</v>
          </cell>
          <cell r="T341">
            <v>0</v>
          </cell>
        </row>
        <row r="342">
          <cell r="A342" t="str">
            <v>066</v>
          </cell>
          <cell r="B342" t="str">
            <v>004</v>
          </cell>
          <cell r="C342" t="str">
            <v>HGF</v>
          </cell>
          <cell r="D342" t="str">
            <v>U066F0071</v>
          </cell>
          <cell r="E342" t="str">
            <v>JCDSA  AUV LIMOUSIN POLYVALENT</v>
          </cell>
          <cell r="F342" t="str">
            <v>625601</v>
          </cell>
          <cell r="G342" t="str">
            <v>MISSION DU PERSONNEL</v>
          </cell>
          <cell r="H342" t="str">
            <v/>
          </cell>
          <cell r="I342" t="str">
            <v/>
          </cell>
          <cell r="J342" t="str">
            <v/>
          </cell>
          <cell r="K342" t="str">
            <v>KE</v>
          </cell>
          <cell r="L342" t="str">
            <v>11927350</v>
          </cell>
          <cell r="M342" t="str">
            <v>-</v>
          </cell>
          <cell r="N342" t="str">
            <v>2010007721</v>
          </cell>
          <cell r="O342" t="str">
            <v>E10567</v>
          </cell>
          <cell r="P342" t="str">
            <v>LOPES SEBASTIEN</v>
          </cell>
          <cell r="Q342">
            <v>488</v>
          </cell>
          <cell r="R342">
            <v>39910</v>
          </cell>
          <cell r="S342">
            <v>39917</v>
          </cell>
          <cell r="T342">
            <v>0</v>
          </cell>
        </row>
        <row r="343">
          <cell r="A343" t="str">
            <v>066</v>
          </cell>
          <cell r="B343" t="str">
            <v>001</v>
          </cell>
          <cell r="C343" t="str">
            <v>HGF</v>
          </cell>
          <cell r="D343" t="str">
            <v>U066F0071</v>
          </cell>
          <cell r="E343" t="str">
            <v>JCDSA  AUV LIMOUSIN POLYVALENT</v>
          </cell>
          <cell r="F343" t="str">
            <v>625601</v>
          </cell>
          <cell r="G343" t="str">
            <v>MISSION DU PERSONNEL</v>
          </cell>
          <cell r="H343" t="str">
            <v/>
          </cell>
          <cell r="I343" t="str">
            <v/>
          </cell>
          <cell r="J343" t="str">
            <v/>
          </cell>
          <cell r="K343" t="str">
            <v>KE</v>
          </cell>
          <cell r="L343" t="str">
            <v>10995679</v>
          </cell>
          <cell r="M343" t="str">
            <v>-</v>
          </cell>
          <cell r="N343" t="str">
            <v>2010001114</v>
          </cell>
          <cell r="O343" t="str">
            <v>E8903</v>
          </cell>
          <cell r="P343" t="str">
            <v>DUSSAILLANT ERIC</v>
          </cell>
          <cell r="Q343">
            <v>372</v>
          </cell>
          <cell r="R343">
            <v>39820</v>
          </cell>
          <cell r="S343">
            <v>39827</v>
          </cell>
          <cell r="T343">
            <v>0</v>
          </cell>
        </row>
        <row r="344">
          <cell r="A344" t="str">
            <v>066</v>
          </cell>
          <cell r="B344" t="str">
            <v>001</v>
          </cell>
          <cell r="C344" t="str">
            <v>HGF</v>
          </cell>
          <cell r="D344" t="str">
            <v>U066F0071</v>
          </cell>
          <cell r="E344" t="str">
            <v>JCDSA  AUV LIMOUSIN POLYVALENT</v>
          </cell>
          <cell r="F344" t="str">
            <v>625601</v>
          </cell>
          <cell r="G344" t="str">
            <v>MISSION DU PERSONNEL</v>
          </cell>
          <cell r="H344" t="str">
            <v/>
          </cell>
          <cell r="I344" t="str">
            <v/>
          </cell>
          <cell r="J344" t="str">
            <v/>
          </cell>
          <cell r="K344" t="str">
            <v>KE</v>
          </cell>
          <cell r="L344" t="str">
            <v>10995707</v>
          </cell>
          <cell r="M344" t="str">
            <v>-</v>
          </cell>
          <cell r="N344" t="str">
            <v>2010001126</v>
          </cell>
          <cell r="O344" t="str">
            <v>E1324</v>
          </cell>
          <cell r="P344" t="str">
            <v>FAURE ALEXIS JEAN-LOU</v>
          </cell>
          <cell r="Q344">
            <v>204</v>
          </cell>
          <cell r="R344">
            <v>39820</v>
          </cell>
          <cell r="S344">
            <v>39827</v>
          </cell>
          <cell r="T344">
            <v>0</v>
          </cell>
        </row>
        <row r="345">
          <cell r="A345" t="str">
            <v>066</v>
          </cell>
          <cell r="B345" t="str">
            <v>001</v>
          </cell>
          <cell r="C345" t="str">
            <v>HGF</v>
          </cell>
          <cell r="D345" t="str">
            <v>U066F0071</v>
          </cell>
          <cell r="E345" t="str">
            <v>JCDSA  AUV LIMOUSIN POLYVALENT</v>
          </cell>
          <cell r="F345" t="str">
            <v>625601</v>
          </cell>
          <cell r="G345" t="str">
            <v>MISSION DU PERSONNEL</v>
          </cell>
          <cell r="H345" t="str">
            <v/>
          </cell>
          <cell r="I345" t="str">
            <v/>
          </cell>
          <cell r="J345" t="str">
            <v/>
          </cell>
          <cell r="K345" t="str">
            <v>KE</v>
          </cell>
          <cell r="L345" t="str">
            <v>10995736</v>
          </cell>
          <cell r="M345" t="str">
            <v>-</v>
          </cell>
          <cell r="N345" t="str">
            <v>2010001151</v>
          </cell>
          <cell r="O345" t="str">
            <v>E10567</v>
          </cell>
          <cell r="P345" t="str">
            <v>LOPES SEBASTIEN</v>
          </cell>
          <cell r="Q345">
            <v>608</v>
          </cell>
          <cell r="R345">
            <v>39820</v>
          </cell>
          <cell r="S345">
            <v>39827</v>
          </cell>
          <cell r="T345">
            <v>0</v>
          </cell>
        </row>
        <row r="346">
          <cell r="A346" t="str">
            <v>066</v>
          </cell>
          <cell r="B346" t="str">
            <v>002</v>
          </cell>
          <cell r="C346" t="str">
            <v>HGF</v>
          </cell>
          <cell r="D346" t="str">
            <v>U066F0072</v>
          </cell>
          <cell r="E346" t="str">
            <v>JCDSA  AUV LIMOUSIN EXPL CONSEILS GAUX</v>
          </cell>
          <cell r="F346" t="str">
            <v>625101</v>
          </cell>
          <cell r="G346" t="str">
            <v>FRAIS KILOMETRIQUES</v>
          </cell>
          <cell r="H346" t="str">
            <v/>
          </cell>
          <cell r="I346" t="str">
            <v/>
          </cell>
          <cell r="J346" t="str">
            <v/>
          </cell>
          <cell r="K346" t="str">
            <v>KE</v>
          </cell>
          <cell r="L346" t="str">
            <v>11347279</v>
          </cell>
          <cell r="M346" t="str">
            <v>-</v>
          </cell>
          <cell r="N346" t="str">
            <v>2010003875</v>
          </cell>
          <cell r="O346" t="str">
            <v>E1427</v>
          </cell>
          <cell r="P346" t="str">
            <v>VEYSSADE LAURENT</v>
          </cell>
          <cell r="Q346">
            <v>5</v>
          </cell>
          <cell r="R346">
            <v>39850</v>
          </cell>
          <cell r="S346">
            <v>39856</v>
          </cell>
          <cell r="T346">
            <v>0</v>
          </cell>
        </row>
        <row r="347">
          <cell r="A347" t="str">
            <v>066</v>
          </cell>
          <cell r="B347" t="str">
            <v>002</v>
          </cell>
          <cell r="C347" t="str">
            <v>HGF</v>
          </cell>
          <cell r="D347" t="str">
            <v>U066F0072</v>
          </cell>
          <cell r="E347" t="str">
            <v>JCDSA  AUV LIMOUSIN EXPL CONSEILS GAUX</v>
          </cell>
          <cell r="F347" t="str">
            <v>625101</v>
          </cell>
          <cell r="G347" t="str">
            <v>FRAIS KILOMETRIQUES</v>
          </cell>
          <cell r="H347" t="str">
            <v/>
          </cell>
          <cell r="I347" t="str">
            <v/>
          </cell>
          <cell r="J347" t="str">
            <v/>
          </cell>
          <cell r="K347" t="str">
            <v>KE</v>
          </cell>
          <cell r="L347" t="str">
            <v>11347281</v>
          </cell>
          <cell r="M347" t="str">
            <v>-</v>
          </cell>
          <cell r="N347" t="str">
            <v>2010003877</v>
          </cell>
          <cell r="O347" t="str">
            <v>E9296</v>
          </cell>
          <cell r="P347" t="str">
            <v>YURGILAITIS JAMES</v>
          </cell>
          <cell r="Q347">
            <v>5</v>
          </cell>
          <cell r="R347">
            <v>39850</v>
          </cell>
          <cell r="S347">
            <v>39856</v>
          </cell>
          <cell r="T347">
            <v>0</v>
          </cell>
        </row>
        <row r="348">
          <cell r="A348" t="str">
            <v>066</v>
          </cell>
          <cell r="B348" t="str">
            <v>003</v>
          </cell>
          <cell r="C348" t="str">
            <v>HGF</v>
          </cell>
          <cell r="D348" t="str">
            <v>U066F0072</v>
          </cell>
          <cell r="E348" t="str">
            <v>JCDSA  AUV LIMOUSIN EXPL CONSEILS GAUX</v>
          </cell>
          <cell r="F348" t="str">
            <v>625101</v>
          </cell>
          <cell r="G348" t="str">
            <v>FRAIS KILOMETRIQUES</v>
          </cell>
          <cell r="H348" t="str">
            <v/>
          </cell>
          <cell r="I348" t="str">
            <v/>
          </cell>
          <cell r="J348" t="str">
            <v/>
          </cell>
          <cell r="K348" t="str">
            <v>KE</v>
          </cell>
          <cell r="L348" t="str">
            <v>11628721</v>
          </cell>
          <cell r="M348" t="str">
            <v>-</v>
          </cell>
          <cell r="N348" t="str">
            <v>2010005176</v>
          </cell>
          <cell r="O348" t="str">
            <v>E1427</v>
          </cell>
          <cell r="P348" t="str">
            <v>VEYSSADE LAURENT</v>
          </cell>
          <cell r="Q348">
            <v>22.1</v>
          </cell>
          <cell r="R348">
            <v>39877</v>
          </cell>
          <cell r="S348">
            <v>39884</v>
          </cell>
          <cell r="T348">
            <v>0</v>
          </cell>
        </row>
        <row r="349">
          <cell r="A349" t="str">
            <v>066</v>
          </cell>
          <cell r="B349" t="str">
            <v>003</v>
          </cell>
          <cell r="C349" t="str">
            <v>HGF</v>
          </cell>
          <cell r="D349" t="str">
            <v>U066F0072</v>
          </cell>
          <cell r="E349" t="str">
            <v>JCDSA  AUV LIMOUSIN EXPL CONSEILS GAUX</v>
          </cell>
          <cell r="F349" t="str">
            <v>625101</v>
          </cell>
          <cell r="G349" t="str">
            <v>FRAIS KILOMETRIQUES</v>
          </cell>
          <cell r="H349" t="str">
            <v/>
          </cell>
          <cell r="I349" t="str">
            <v/>
          </cell>
          <cell r="J349" t="str">
            <v/>
          </cell>
          <cell r="K349" t="str">
            <v>KE</v>
          </cell>
          <cell r="L349" t="str">
            <v>11628723</v>
          </cell>
          <cell r="M349" t="str">
            <v>-</v>
          </cell>
          <cell r="N349" t="str">
            <v>2010005179</v>
          </cell>
          <cell r="O349" t="str">
            <v>E9296</v>
          </cell>
          <cell r="P349" t="str">
            <v>YURGILAITIS JAMES</v>
          </cell>
          <cell r="Q349">
            <v>20.3</v>
          </cell>
          <cell r="R349">
            <v>39877</v>
          </cell>
          <cell r="S349">
            <v>39884</v>
          </cell>
          <cell r="T349">
            <v>0</v>
          </cell>
        </row>
        <row r="350">
          <cell r="A350" t="str">
            <v>066</v>
          </cell>
          <cell r="B350" t="str">
            <v>004</v>
          </cell>
          <cell r="C350" t="str">
            <v>HGF</v>
          </cell>
          <cell r="D350" t="str">
            <v>U066F0072</v>
          </cell>
          <cell r="E350" t="str">
            <v>JCDSA  AUV LIMOUSIN EXPL CONSEILS GAUX</v>
          </cell>
          <cell r="F350" t="str">
            <v>625101</v>
          </cell>
          <cell r="G350" t="str">
            <v>FRAIS KILOMETRIQUES</v>
          </cell>
          <cell r="H350" t="str">
            <v/>
          </cell>
          <cell r="I350" t="str">
            <v/>
          </cell>
          <cell r="J350" t="str">
            <v/>
          </cell>
          <cell r="K350" t="str">
            <v>KE</v>
          </cell>
          <cell r="L350" t="str">
            <v>11927364</v>
          </cell>
          <cell r="M350" t="str">
            <v>-</v>
          </cell>
          <cell r="N350" t="str">
            <v>2010007735</v>
          </cell>
          <cell r="O350" t="str">
            <v>E1427</v>
          </cell>
          <cell r="P350" t="str">
            <v>VEYSSADE LAURENT</v>
          </cell>
          <cell r="Q350">
            <v>30.1</v>
          </cell>
          <cell r="R350">
            <v>39910</v>
          </cell>
          <cell r="S350">
            <v>39917</v>
          </cell>
          <cell r="T350">
            <v>0</v>
          </cell>
        </row>
        <row r="351">
          <cell r="A351" t="str">
            <v>066</v>
          </cell>
          <cell r="B351" t="str">
            <v>004</v>
          </cell>
          <cell r="C351" t="str">
            <v>HGF</v>
          </cell>
          <cell r="D351" t="str">
            <v>U066F0072</v>
          </cell>
          <cell r="E351" t="str">
            <v>JCDSA  AUV LIMOUSIN EXPL CONSEILS GAUX</v>
          </cell>
          <cell r="F351" t="str">
            <v>625101</v>
          </cell>
          <cell r="G351" t="str">
            <v>FRAIS KILOMETRIQUES</v>
          </cell>
          <cell r="H351" t="str">
            <v/>
          </cell>
          <cell r="I351" t="str">
            <v/>
          </cell>
          <cell r="J351" t="str">
            <v/>
          </cell>
          <cell r="K351" t="str">
            <v>KE</v>
          </cell>
          <cell r="L351" t="str">
            <v>11927366</v>
          </cell>
          <cell r="M351" t="str">
            <v>-</v>
          </cell>
          <cell r="N351" t="str">
            <v>2010007737</v>
          </cell>
          <cell r="O351" t="str">
            <v>E9296</v>
          </cell>
          <cell r="P351" t="str">
            <v>YURGILAITIS JAMES</v>
          </cell>
          <cell r="Q351">
            <v>27.4</v>
          </cell>
          <cell r="R351">
            <v>39910</v>
          </cell>
          <cell r="S351">
            <v>39917</v>
          </cell>
          <cell r="T351">
            <v>0</v>
          </cell>
        </row>
        <row r="352">
          <cell r="A352" t="str">
            <v>066</v>
          </cell>
          <cell r="B352" t="str">
            <v>002</v>
          </cell>
          <cell r="C352" t="str">
            <v>HGF</v>
          </cell>
          <cell r="D352" t="str">
            <v>U066F0072</v>
          </cell>
          <cell r="E352" t="str">
            <v>JCDSA  AUV LIMOUSIN EXPL CONSEILS GAUX</v>
          </cell>
          <cell r="F352" t="str">
            <v>625600</v>
          </cell>
          <cell r="G352" t="str">
            <v>MISSIONS ET FRAIS</v>
          </cell>
          <cell r="H352" t="str">
            <v/>
          </cell>
          <cell r="I352" t="str">
            <v/>
          </cell>
          <cell r="J352" t="str">
            <v/>
          </cell>
          <cell r="K352" t="str">
            <v>KE</v>
          </cell>
          <cell r="L352" t="str">
            <v>11347255</v>
          </cell>
          <cell r="M352" t="str">
            <v>-</v>
          </cell>
          <cell r="N352" t="str">
            <v>2010003852</v>
          </cell>
          <cell r="O352" t="str">
            <v>E876</v>
          </cell>
          <cell r="P352" t="str">
            <v>FAIDIT PHILIPPE</v>
          </cell>
          <cell r="Q352">
            <v>16.2</v>
          </cell>
          <cell r="R352">
            <v>39850</v>
          </cell>
          <cell r="S352">
            <v>39856</v>
          </cell>
          <cell r="T352">
            <v>0</v>
          </cell>
        </row>
        <row r="353">
          <cell r="A353" t="str">
            <v>066</v>
          </cell>
          <cell r="B353" t="str">
            <v>002</v>
          </cell>
          <cell r="C353" t="str">
            <v>HGF</v>
          </cell>
          <cell r="D353" t="str">
            <v>U066F0072</v>
          </cell>
          <cell r="E353" t="str">
            <v>JCDSA  AUV LIMOUSIN EXPL CONSEILS GAUX</v>
          </cell>
          <cell r="F353" t="str">
            <v>625600</v>
          </cell>
          <cell r="G353" t="str">
            <v>MISSIONS ET FRAIS</v>
          </cell>
          <cell r="H353" t="str">
            <v/>
          </cell>
          <cell r="I353" t="str">
            <v/>
          </cell>
          <cell r="J353" t="str">
            <v/>
          </cell>
          <cell r="K353" t="str">
            <v>KE</v>
          </cell>
          <cell r="L353" t="str">
            <v>11347255</v>
          </cell>
          <cell r="M353" t="str">
            <v>-</v>
          </cell>
          <cell r="N353" t="str">
            <v>2010003852</v>
          </cell>
          <cell r="O353" t="str">
            <v>E876</v>
          </cell>
          <cell r="P353" t="str">
            <v>FAIDIT PHILIPPE</v>
          </cell>
          <cell r="Q353">
            <v>3.19</v>
          </cell>
          <cell r="R353">
            <v>39850</v>
          </cell>
          <cell r="S353">
            <v>39856</v>
          </cell>
          <cell r="T353">
            <v>0</v>
          </cell>
        </row>
        <row r="354">
          <cell r="A354" t="str">
            <v>066</v>
          </cell>
          <cell r="B354" t="str">
            <v>002</v>
          </cell>
          <cell r="C354" t="str">
            <v>HGF</v>
          </cell>
          <cell r="D354" t="str">
            <v>U066F0072</v>
          </cell>
          <cell r="E354" t="str">
            <v>JCDSA  AUV LIMOUSIN EXPL CONSEILS GAUX</v>
          </cell>
          <cell r="F354" t="str">
            <v>625600</v>
          </cell>
          <cell r="G354" t="str">
            <v>MISSIONS ET FRAIS</v>
          </cell>
          <cell r="H354" t="str">
            <v/>
          </cell>
          <cell r="I354" t="str">
            <v/>
          </cell>
          <cell r="J354" t="str">
            <v/>
          </cell>
          <cell r="K354" t="str">
            <v>KE</v>
          </cell>
          <cell r="L354" t="str">
            <v>11347262</v>
          </cell>
          <cell r="M354" t="str">
            <v>-</v>
          </cell>
          <cell r="N354" t="str">
            <v>2010003859</v>
          </cell>
          <cell r="O354" t="str">
            <v>E1662</v>
          </cell>
          <cell r="P354" t="str">
            <v>GUERIVE FRANCIS</v>
          </cell>
          <cell r="Q354">
            <v>8.2799999999999994</v>
          </cell>
          <cell r="R354">
            <v>39850</v>
          </cell>
          <cell r="S354">
            <v>39856</v>
          </cell>
          <cell r="T354">
            <v>0</v>
          </cell>
        </row>
        <row r="355">
          <cell r="A355" t="str">
            <v>066</v>
          </cell>
          <cell r="B355" t="str">
            <v>002</v>
          </cell>
          <cell r="C355" t="str">
            <v>HGF</v>
          </cell>
          <cell r="D355" t="str">
            <v>U066F0072</v>
          </cell>
          <cell r="E355" t="str">
            <v>JCDSA  AUV LIMOUSIN EXPL CONSEILS GAUX</v>
          </cell>
          <cell r="F355" t="str">
            <v>625600</v>
          </cell>
          <cell r="G355" t="str">
            <v>MISSIONS ET FRAIS</v>
          </cell>
          <cell r="H355" t="str">
            <v/>
          </cell>
          <cell r="I355" t="str">
            <v/>
          </cell>
          <cell r="J355" t="str">
            <v/>
          </cell>
          <cell r="K355" t="str">
            <v>KE</v>
          </cell>
          <cell r="L355" t="str">
            <v>11347262</v>
          </cell>
          <cell r="M355" t="str">
            <v>-</v>
          </cell>
          <cell r="N355" t="str">
            <v>2010003859</v>
          </cell>
          <cell r="O355" t="str">
            <v>E1662</v>
          </cell>
          <cell r="P355" t="str">
            <v>GUERIVE FRANCIS</v>
          </cell>
          <cell r="Q355">
            <v>5.5</v>
          </cell>
          <cell r="R355">
            <v>39850</v>
          </cell>
          <cell r="S355">
            <v>39856</v>
          </cell>
          <cell r="T355">
            <v>0</v>
          </cell>
        </row>
        <row r="356">
          <cell r="A356" t="str">
            <v>066</v>
          </cell>
          <cell r="B356" t="str">
            <v>002</v>
          </cell>
          <cell r="C356" t="str">
            <v>HGF</v>
          </cell>
          <cell r="D356" t="str">
            <v>U066F0072</v>
          </cell>
          <cell r="E356" t="str">
            <v>JCDSA  AUV LIMOUSIN EXPL CONSEILS GAUX</v>
          </cell>
          <cell r="F356" t="str">
            <v>625600</v>
          </cell>
          <cell r="G356" t="str">
            <v>MISSIONS ET FRAIS</v>
          </cell>
          <cell r="H356" t="str">
            <v/>
          </cell>
          <cell r="I356" t="str">
            <v/>
          </cell>
          <cell r="J356" t="str">
            <v/>
          </cell>
          <cell r="K356" t="str">
            <v>KE</v>
          </cell>
          <cell r="L356" t="str">
            <v>11347279</v>
          </cell>
          <cell r="M356" t="str">
            <v>-</v>
          </cell>
          <cell r="N356" t="str">
            <v>2010003875</v>
          </cell>
          <cell r="O356" t="str">
            <v>E1427</v>
          </cell>
          <cell r="P356" t="str">
            <v>VEYSSADE LAURENT</v>
          </cell>
          <cell r="Q356">
            <v>18.989999999999998</v>
          </cell>
          <cell r="R356">
            <v>39850</v>
          </cell>
          <cell r="S356">
            <v>39856</v>
          </cell>
          <cell r="T356">
            <v>0</v>
          </cell>
        </row>
        <row r="357">
          <cell r="A357" t="str">
            <v>066</v>
          </cell>
          <cell r="B357" t="str">
            <v>002</v>
          </cell>
          <cell r="C357" t="str">
            <v>HGF</v>
          </cell>
          <cell r="D357" t="str">
            <v>U066F0072</v>
          </cell>
          <cell r="E357" t="str">
            <v>JCDSA  AUV LIMOUSIN EXPL CONSEILS GAUX</v>
          </cell>
          <cell r="F357" t="str">
            <v>625600</v>
          </cell>
          <cell r="G357" t="str">
            <v>MISSIONS ET FRAIS</v>
          </cell>
          <cell r="H357" t="str">
            <v/>
          </cell>
          <cell r="I357" t="str">
            <v/>
          </cell>
          <cell r="J357" t="str">
            <v/>
          </cell>
          <cell r="K357" t="str">
            <v>KE</v>
          </cell>
          <cell r="L357" t="str">
            <v>11347279</v>
          </cell>
          <cell r="M357" t="str">
            <v>-</v>
          </cell>
          <cell r="N357" t="str">
            <v>2010003875</v>
          </cell>
          <cell r="O357" t="str">
            <v>E1427</v>
          </cell>
          <cell r="P357" t="str">
            <v>VEYSSADE LAURENT</v>
          </cell>
          <cell r="Q357">
            <v>5.83</v>
          </cell>
          <cell r="R357">
            <v>39850</v>
          </cell>
          <cell r="S357">
            <v>39856</v>
          </cell>
          <cell r="T357">
            <v>0</v>
          </cell>
        </row>
        <row r="358">
          <cell r="A358" t="str">
            <v>066</v>
          </cell>
          <cell r="B358" t="str">
            <v>002</v>
          </cell>
          <cell r="C358" t="str">
            <v>HGF</v>
          </cell>
          <cell r="D358" t="str">
            <v>U066F0072</v>
          </cell>
          <cell r="E358" t="str">
            <v>JCDSA  AUV LIMOUSIN EXPL CONSEILS GAUX</v>
          </cell>
          <cell r="F358" t="str">
            <v>625600</v>
          </cell>
          <cell r="G358" t="str">
            <v>MISSIONS ET FRAIS</v>
          </cell>
          <cell r="H358" t="str">
            <v/>
          </cell>
          <cell r="I358" t="str">
            <v/>
          </cell>
          <cell r="J358" t="str">
            <v/>
          </cell>
          <cell r="K358" t="str">
            <v>KE</v>
          </cell>
          <cell r="L358" t="str">
            <v>11347281</v>
          </cell>
          <cell r="M358" t="str">
            <v>-</v>
          </cell>
          <cell r="N358" t="str">
            <v>2010003877</v>
          </cell>
          <cell r="O358" t="str">
            <v>E9296</v>
          </cell>
          <cell r="P358" t="str">
            <v>YURGILAITIS JAMES</v>
          </cell>
          <cell r="Q358">
            <v>1.76</v>
          </cell>
          <cell r="R358">
            <v>39850</v>
          </cell>
          <cell r="S358">
            <v>39856</v>
          </cell>
          <cell r="T358">
            <v>0</v>
          </cell>
        </row>
        <row r="359">
          <cell r="A359" t="str">
            <v>066</v>
          </cell>
          <cell r="B359" t="str">
            <v>003</v>
          </cell>
          <cell r="C359" t="str">
            <v>HGF</v>
          </cell>
          <cell r="D359" t="str">
            <v>U066F0072</v>
          </cell>
          <cell r="E359" t="str">
            <v>JCDSA  AUV LIMOUSIN EXPL CONSEILS GAUX</v>
          </cell>
          <cell r="F359" t="str">
            <v>625600</v>
          </cell>
          <cell r="G359" t="str">
            <v>MISSIONS ET FRAIS</v>
          </cell>
          <cell r="H359" t="str">
            <v/>
          </cell>
          <cell r="I359" t="str">
            <v/>
          </cell>
          <cell r="J359" t="str">
            <v/>
          </cell>
          <cell r="K359" t="str">
            <v>KE</v>
          </cell>
          <cell r="L359" t="str">
            <v>11628699</v>
          </cell>
          <cell r="M359" t="str">
            <v>-</v>
          </cell>
          <cell r="N359" t="str">
            <v>2010005156</v>
          </cell>
          <cell r="O359" t="str">
            <v>E876</v>
          </cell>
          <cell r="P359" t="str">
            <v>FAIDIT PHILIPPE</v>
          </cell>
          <cell r="Q359">
            <v>1.67</v>
          </cell>
          <cell r="R359">
            <v>39877</v>
          </cell>
          <cell r="S359">
            <v>39884</v>
          </cell>
          <cell r="T359">
            <v>0</v>
          </cell>
        </row>
        <row r="360">
          <cell r="A360" t="str">
            <v>066</v>
          </cell>
          <cell r="B360" t="str">
            <v>003</v>
          </cell>
          <cell r="C360" t="str">
            <v>HGF</v>
          </cell>
          <cell r="D360" t="str">
            <v>U066F0072</v>
          </cell>
          <cell r="E360" t="str">
            <v>JCDSA  AUV LIMOUSIN EXPL CONSEILS GAUX</v>
          </cell>
          <cell r="F360" t="str">
            <v>625600</v>
          </cell>
          <cell r="G360" t="str">
            <v>MISSIONS ET FRAIS</v>
          </cell>
          <cell r="H360" t="str">
            <v/>
          </cell>
          <cell r="I360" t="str">
            <v/>
          </cell>
          <cell r="J360" t="str">
            <v/>
          </cell>
          <cell r="K360" t="str">
            <v>KE</v>
          </cell>
          <cell r="L360" t="str">
            <v>11628707</v>
          </cell>
          <cell r="M360" t="str">
            <v>-</v>
          </cell>
          <cell r="N360" t="str">
            <v>2010005163</v>
          </cell>
          <cell r="O360" t="str">
            <v>E1662</v>
          </cell>
          <cell r="P360" t="str">
            <v>GUERIVE FRANCIS</v>
          </cell>
          <cell r="Q360">
            <v>6.6</v>
          </cell>
          <cell r="R360">
            <v>39877</v>
          </cell>
          <cell r="S360">
            <v>39884</v>
          </cell>
          <cell r="T360">
            <v>0</v>
          </cell>
        </row>
        <row r="361">
          <cell r="A361" t="str">
            <v>066</v>
          </cell>
          <cell r="B361" t="str">
            <v>003</v>
          </cell>
          <cell r="C361" t="str">
            <v>HGF</v>
          </cell>
          <cell r="D361" t="str">
            <v>U066F0072</v>
          </cell>
          <cell r="E361" t="str">
            <v>JCDSA  AUV LIMOUSIN EXPL CONSEILS GAUX</v>
          </cell>
          <cell r="F361" t="str">
            <v>625600</v>
          </cell>
          <cell r="G361" t="str">
            <v>MISSIONS ET FRAIS</v>
          </cell>
          <cell r="H361" t="str">
            <v/>
          </cell>
          <cell r="I361" t="str">
            <v/>
          </cell>
          <cell r="J361" t="str">
            <v/>
          </cell>
          <cell r="K361" t="str">
            <v>KE</v>
          </cell>
          <cell r="L361" t="str">
            <v>11628721</v>
          </cell>
          <cell r="M361" t="str">
            <v>-</v>
          </cell>
          <cell r="N361" t="str">
            <v>2010005176</v>
          </cell>
          <cell r="O361" t="str">
            <v>E1427</v>
          </cell>
          <cell r="P361" t="str">
            <v>VEYSSADE LAURENT</v>
          </cell>
          <cell r="Q361">
            <v>2.64</v>
          </cell>
          <cell r="R361">
            <v>39877</v>
          </cell>
          <cell r="S361">
            <v>39884</v>
          </cell>
          <cell r="T361">
            <v>0</v>
          </cell>
        </row>
        <row r="362">
          <cell r="A362" t="str">
            <v>066</v>
          </cell>
          <cell r="B362" t="str">
            <v>003</v>
          </cell>
          <cell r="C362" t="str">
            <v>HGF</v>
          </cell>
          <cell r="D362" t="str">
            <v>U066F0072</v>
          </cell>
          <cell r="E362" t="str">
            <v>JCDSA  AUV LIMOUSIN EXPL CONSEILS GAUX</v>
          </cell>
          <cell r="F362" t="str">
            <v>625600</v>
          </cell>
          <cell r="G362" t="str">
            <v>MISSIONS ET FRAIS</v>
          </cell>
          <cell r="H362" t="str">
            <v/>
          </cell>
          <cell r="I362" t="str">
            <v/>
          </cell>
          <cell r="J362" t="str">
            <v/>
          </cell>
          <cell r="K362" t="str">
            <v>KE</v>
          </cell>
          <cell r="L362" t="str">
            <v>11628723</v>
          </cell>
          <cell r="M362" t="str">
            <v>-</v>
          </cell>
          <cell r="N362" t="str">
            <v>2010005179</v>
          </cell>
          <cell r="O362" t="str">
            <v>E9296</v>
          </cell>
          <cell r="P362" t="str">
            <v>YURGILAITIS JAMES</v>
          </cell>
          <cell r="Q362">
            <v>32.4</v>
          </cell>
          <cell r="R362">
            <v>39877</v>
          </cell>
          <cell r="S362">
            <v>39884</v>
          </cell>
          <cell r="T362">
            <v>0</v>
          </cell>
        </row>
        <row r="363">
          <cell r="A363" t="str">
            <v>066</v>
          </cell>
          <cell r="B363" t="str">
            <v>003</v>
          </cell>
          <cell r="C363" t="str">
            <v>HGF</v>
          </cell>
          <cell r="D363" t="str">
            <v>U066F0072</v>
          </cell>
          <cell r="E363" t="str">
            <v>JCDSA  AUV LIMOUSIN EXPL CONSEILS GAUX</v>
          </cell>
          <cell r="F363" t="str">
            <v>625600</v>
          </cell>
          <cell r="G363" t="str">
            <v>MISSIONS ET FRAIS</v>
          </cell>
          <cell r="H363" t="str">
            <v/>
          </cell>
          <cell r="I363" t="str">
            <v/>
          </cell>
          <cell r="J363" t="str">
            <v/>
          </cell>
          <cell r="K363" t="str">
            <v>KE</v>
          </cell>
          <cell r="L363" t="str">
            <v>11628723</v>
          </cell>
          <cell r="M363" t="str">
            <v>-</v>
          </cell>
          <cell r="N363" t="str">
            <v>2010005179</v>
          </cell>
          <cell r="O363" t="str">
            <v>E9296</v>
          </cell>
          <cell r="P363" t="str">
            <v>YURGILAITIS JAMES</v>
          </cell>
          <cell r="Q363">
            <v>3.52</v>
          </cell>
          <cell r="R363">
            <v>39877</v>
          </cell>
          <cell r="S363">
            <v>39884</v>
          </cell>
          <cell r="T363">
            <v>0</v>
          </cell>
        </row>
        <row r="364">
          <cell r="A364" t="str">
            <v>066</v>
          </cell>
          <cell r="B364" t="str">
            <v>004</v>
          </cell>
          <cell r="C364" t="str">
            <v>HGF</v>
          </cell>
          <cell r="D364" t="str">
            <v>U066F0072</v>
          </cell>
          <cell r="E364" t="str">
            <v>JCDSA  AUV LIMOUSIN EXPL CONSEILS GAUX</v>
          </cell>
          <cell r="F364" t="str">
            <v>625600</v>
          </cell>
          <cell r="G364" t="str">
            <v>MISSIONS ET FRAIS</v>
          </cell>
          <cell r="H364" t="str">
            <v/>
          </cell>
          <cell r="I364" t="str">
            <v/>
          </cell>
          <cell r="J364" t="str">
            <v/>
          </cell>
          <cell r="K364" t="str">
            <v>KE</v>
          </cell>
          <cell r="L364" t="str">
            <v>11927341</v>
          </cell>
          <cell r="M364" t="str">
            <v>-</v>
          </cell>
          <cell r="N364" t="str">
            <v>2010007712</v>
          </cell>
          <cell r="O364" t="str">
            <v>E876</v>
          </cell>
          <cell r="P364" t="str">
            <v>FAIDIT PHILIPPE</v>
          </cell>
          <cell r="Q364">
            <v>4.03</v>
          </cell>
          <cell r="R364">
            <v>39910</v>
          </cell>
          <cell r="S364">
            <v>39917</v>
          </cell>
          <cell r="T364">
            <v>0</v>
          </cell>
        </row>
        <row r="365">
          <cell r="A365" t="str">
            <v>066</v>
          </cell>
          <cell r="B365" t="str">
            <v>004</v>
          </cell>
          <cell r="C365" t="str">
            <v>HGF</v>
          </cell>
          <cell r="D365" t="str">
            <v>U066F0072</v>
          </cell>
          <cell r="E365" t="str">
            <v>JCDSA  AUV LIMOUSIN EXPL CONSEILS GAUX</v>
          </cell>
          <cell r="F365" t="str">
            <v>625600</v>
          </cell>
          <cell r="G365" t="str">
            <v>MISSIONS ET FRAIS</v>
          </cell>
          <cell r="H365" t="str">
            <v/>
          </cell>
          <cell r="I365" t="str">
            <v/>
          </cell>
          <cell r="J365" t="str">
            <v/>
          </cell>
          <cell r="K365" t="str">
            <v>KE</v>
          </cell>
          <cell r="L365" t="str">
            <v>11927341</v>
          </cell>
          <cell r="M365" t="str">
            <v>-</v>
          </cell>
          <cell r="N365" t="str">
            <v>2010007712</v>
          </cell>
          <cell r="O365" t="str">
            <v>E876</v>
          </cell>
          <cell r="P365" t="str">
            <v>FAIDIT PHILIPPE</v>
          </cell>
          <cell r="Q365">
            <v>5.77</v>
          </cell>
          <cell r="R365">
            <v>39910</v>
          </cell>
          <cell r="S365">
            <v>39917</v>
          </cell>
          <cell r="T365">
            <v>0</v>
          </cell>
        </row>
        <row r="366">
          <cell r="A366" t="str">
            <v>066</v>
          </cell>
          <cell r="B366" t="str">
            <v>004</v>
          </cell>
          <cell r="C366" t="str">
            <v>HGF</v>
          </cell>
          <cell r="D366" t="str">
            <v>U066F0072</v>
          </cell>
          <cell r="E366" t="str">
            <v>JCDSA  AUV LIMOUSIN EXPL CONSEILS GAUX</v>
          </cell>
          <cell r="F366" t="str">
            <v>625600</v>
          </cell>
          <cell r="G366" t="str">
            <v>MISSIONS ET FRAIS</v>
          </cell>
          <cell r="H366" t="str">
            <v/>
          </cell>
          <cell r="I366" t="str">
            <v/>
          </cell>
          <cell r="J366" t="str">
            <v/>
          </cell>
          <cell r="K366" t="str">
            <v>KE</v>
          </cell>
          <cell r="L366" t="str">
            <v>11927348</v>
          </cell>
          <cell r="M366" t="str">
            <v>-</v>
          </cell>
          <cell r="N366" t="str">
            <v>2010007719</v>
          </cell>
          <cell r="O366" t="str">
            <v>E1662</v>
          </cell>
          <cell r="P366" t="str">
            <v>GUERIVE FRANCIS</v>
          </cell>
          <cell r="Q366">
            <v>40</v>
          </cell>
          <cell r="R366">
            <v>39910</v>
          </cell>
          <cell r="S366">
            <v>39917</v>
          </cell>
          <cell r="T366">
            <v>0</v>
          </cell>
        </row>
        <row r="367">
          <cell r="A367" t="str">
            <v>066</v>
          </cell>
          <cell r="B367" t="str">
            <v>004</v>
          </cell>
          <cell r="C367" t="str">
            <v>HGF</v>
          </cell>
          <cell r="D367" t="str">
            <v>U066F0072</v>
          </cell>
          <cell r="E367" t="str">
            <v>JCDSA  AUV LIMOUSIN EXPL CONSEILS GAUX</v>
          </cell>
          <cell r="F367" t="str">
            <v>625600</v>
          </cell>
          <cell r="G367" t="str">
            <v>MISSIONS ET FRAIS</v>
          </cell>
          <cell r="H367" t="str">
            <v/>
          </cell>
          <cell r="I367" t="str">
            <v/>
          </cell>
          <cell r="J367" t="str">
            <v/>
          </cell>
          <cell r="K367" t="str">
            <v>KE</v>
          </cell>
          <cell r="L367" t="str">
            <v>11927348</v>
          </cell>
          <cell r="M367" t="str">
            <v>-</v>
          </cell>
          <cell r="N367" t="str">
            <v>2010007719</v>
          </cell>
          <cell r="O367" t="str">
            <v>E1662</v>
          </cell>
          <cell r="P367" t="str">
            <v>GUERIVE FRANCIS</v>
          </cell>
          <cell r="Q367">
            <v>28.72</v>
          </cell>
          <cell r="R367">
            <v>39910</v>
          </cell>
          <cell r="S367">
            <v>39917</v>
          </cell>
          <cell r="T367">
            <v>0</v>
          </cell>
        </row>
        <row r="368">
          <cell r="A368" t="str">
            <v>066</v>
          </cell>
          <cell r="B368" t="str">
            <v>004</v>
          </cell>
          <cell r="C368" t="str">
            <v>HGF</v>
          </cell>
          <cell r="D368" t="str">
            <v>U066F0072</v>
          </cell>
          <cell r="E368" t="str">
            <v>JCDSA  AUV LIMOUSIN EXPL CONSEILS GAUX</v>
          </cell>
          <cell r="F368" t="str">
            <v>625600</v>
          </cell>
          <cell r="G368" t="str">
            <v>MISSIONS ET FRAIS</v>
          </cell>
          <cell r="H368" t="str">
            <v/>
          </cell>
          <cell r="I368" t="str">
            <v/>
          </cell>
          <cell r="J368" t="str">
            <v/>
          </cell>
          <cell r="K368" t="str">
            <v>KE</v>
          </cell>
          <cell r="L368" t="str">
            <v>11927364</v>
          </cell>
          <cell r="M368" t="str">
            <v>-</v>
          </cell>
          <cell r="N368" t="str">
            <v>2010007735</v>
          </cell>
          <cell r="O368" t="str">
            <v>E1427</v>
          </cell>
          <cell r="P368" t="str">
            <v>VEYSSADE LAURENT</v>
          </cell>
          <cell r="Q368">
            <v>9.2100000000000009</v>
          </cell>
          <cell r="R368">
            <v>39910</v>
          </cell>
          <cell r="S368">
            <v>39917</v>
          </cell>
          <cell r="T368">
            <v>0</v>
          </cell>
        </row>
        <row r="369">
          <cell r="A369" t="str">
            <v>066</v>
          </cell>
          <cell r="B369" t="str">
            <v>004</v>
          </cell>
          <cell r="C369" t="str">
            <v>HGF</v>
          </cell>
          <cell r="D369" t="str">
            <v>U066F0072</v>
          </cell>
          <cell r="E369" t="str">
            <v>JCDSA  AUV LIMOUSIN EXPL CONSEILS GAUX</v>
          </cell>
          <cell r="F369" t="str">
            <v>625600</v>
          </cell>
          <cell r="G369" t="str">
            <v>MISSIONS ET FRAIS</v>
          </cell>
          <cell r="H369" t="str">
            <v/>
          </cell>
          <cell r="I369" t="str">
            <v/>
          </cell>
          <cell r="J369" t="str">
            <v/>
          </cell>
          <cell r="K369" t="str">
            <v>KE</v>
          </cell>
          <cell r="L369" t="str">
            <v>11927364</v>
          </cell>
          <cell r="M369" t="str">
            <v>-</v>
          </cell>
          <cell r="N369" t="str">
            <v>2010007735</v>
          </cell>
          <cell r="O369" t="str">
            <v>E1427</v>
          </cell>
          <cell r="P369" t="str">
            <v>VEYSSADE LAURENT</v>
          </cell>
          <cell r="Q369">
            <v>3.26</v>
          </cell>
          <cell r="R369">
            <v>39910</v>
          </cell>
          <cell r="S369">
            <v>39917</v>
          </cell>
          <cell r="T369">
            <v>0</v>
          </cell>
        </row>
        <row r="370">
          <cell r="A370" t="str">
            <v>066</v>
          </cell>
          <cell r="B370" t="str">
            <v>004</v>
          </cell>
          <cell r="C370" t="str">
            <v>HGF</v>
          </cell>
          <cell r="D370" t="str">
            <v>U066F0072</v>
          </cell>
          <cell r="E370" t="str">
            <v>JCDSA  AUV LIMOUSIN EXPL CONSEILS GAUX</v>
          </cell>
          <cell r="F370" t="str">
            <v>625600</v>
          </cell>
          <cell r="G370" t="str">
            <v>MISSIONS ET FRAIS</v>
          </cell>
          <cell r="H370" t="str">
            <v/>
          </cell>
          <cell r="I370" t="str">
            <v/>
          </cell>
          <cell r="J370" t="str">
            <v/>
          </cell>
          <cell r="K370" t="str">
            <v>KE</v>
          </cell>
          <cell r="L370" t="str">
            <v>11927366</v>
          </cell>
          <cell r="M370" t="str">
            <v>-</v>
          </cell>
          <cell r="N370" t="str">
            <v>2010007737</v>
          </cell>
          <cell r="O370" t="str">
            <v>E9296</v>
          </cell>
          <cell r="P370" t="str">
            <v>YURGILAITIS JAMES</v>
          </cell>
          <cell r="Q370">
            <v>2.68</v>
          </cell>
          <cell r="R370">
            <v>39910</v>
          </cell>
          <cell r="S370">
            <v>39917</v>
          </cell>
          <cell r="T370">
            <v>0</v>
          </cell>
        </row>
        <row r="371">
          <cell r="A371" t="str">
            <v>066</v>
          </cell>
          <cell r="B371" t="str">
            <v>001</v>
          </cell>
          <cell r="C371" t="str">
            <v>HGF</v>
          </cell>
          <cell r="D371" t="str">
            <v>U066F0072</v>
          </cell>
          <cell r="E371" t="str">
            <v>JCDSA  AUV LIMOUSIN EXPL CONSEILS GAUX</v>
          </cell>
          <cell r="F371" t="str">
            <v>625600</v>
          </cell>
          <cell r="G371" t="str">
            <v>MISSIONS ET FRAIS</v>
          </cell>
          <cell r="H371" t="str">
            <v/>
          </cell>
          <cell r="I371" t="str">
            <v/>
          </cell>
          <cell r="J371" t="str">
            <v/>
          </cell>
          <cell r="K371" t="str">
            <v>KE</v>
          </cell>
          <cell r="L371" t="str">
            <v>10995699</v>
          </cell>
          <cell r="M371" t="str">
            <v>-</v>
          </cell>
          <cell r="N371" t="str">
            <v>2010001118</v>
          </cell>
          <cell r="O371" t="str">
            <v>E876</v>
          </cell>
          <cell r="P371" t="str">
            <v>FAIDIT PHILIPPE</v>
          </cell>
          <cell r="Q371">
            <v>24.54</v>
          </cell>
          <cell r="R371">
            <v>39820</v>
          </cell>
          <cell r="S371">
            <v>39827</v>
          </cell>
          <cell r="T371">
            <v>0</v>
          </cell>
        </row>
        <row r="372">
          <cell r="A372" t="str">
            <v>066</v>
          </cell>
          <cell r="B372" t="str">
            <v>001</v>
          </cell>
          <cell r="C372" t="str">
            <v>HGF</v>
          </cell>
          <cell r="D372" t="str">
            <v>U066F0072</v>
          </cell>
          <cell r="E372" t="str">
            <v>JCDSA  AUV LIMOUSIN EXPL CONSEILS GAUX</v>
          </cell>
          <cell r="F372" t="str">
            <v>625600</v>
          </cell>
          <cell r="G372" t="str">
            <v>MISSIONS ET FRAIS</v>
          </cell>
          <cell r="H372" t="str">
            <v/>
          </cell>
          <cell r="I372" t="str">
            <v/>
          </cell>
          <cell r="J372" t="str">
            <v/>
          </cell>
          <cell r="K372" t="str">
            <v>KE</v>
          </cell>
          <cell r="L372" t="str">
            <v>10995699</v>
          </cell>
          <cell r="M372" t="str">
            <v>-</v>
          </cell>
          <cell r="N372" t="str">
            <v>2010001118</v>
          </cell>
          <cell r="O372" t="str">
            <v>E876</v>
          </cell>
          <cell r="P372" t="str">
            <v>FAIDIT PHILIPPE</v>
          </cell>
          <cell r="Q372">
            <v>3.09</v>
          </cell>
          <cell r="R372">
            <v>39820</v>
          </cell>
          <cell r="S372">
            <v>39827</v>
          </cell>
          <cell r="T372">
            <v>0</v>
          </cell>
        </row>
        <row r="373">
          <cell r="A373" t="str">
            <v>066</v>
          </cell>
          <cell r="B373" t="str">
            <v>001</v>
          </cell>
          <cell r="C373" t="str">
            <v>HGF</v>
          </cell>
          <cell r="D373" t="str">
            <v>U066F0072</v>
          </cell>
          <cell r="E373" t="str">
            <v>JCDSA  AUV LIMOUSIN EXPL CONSEILS GAUX</v>
          </cell>
          <cell r="F373" t="str">
            <v>625600</v>
          </cell>
          <cell r="G373" t="str">
            <v>MISSIONS ET FRAIS</v>
          </cell>
          <cell r="H373" t="str">
            <v/>
          </cell>
          <cell r="I373" t="str">
            <v/>
          </cell>
          <cell r="J373" t="str">
            <v/>
          </cell>
          <cell r="K373" t="str">
            <v>KE</v>
          </cell>
          <cell r="L373" t="str">
            <v>10995727</v>
          </cell>
          <cell r="M373" t="str">
            <v>-</v>
          </cell>
          <cell r="N373" t="str">
            <v>2010001146</v>
          </cell>
          <cell r="O373" t="str">
            <v>E1662</v>
          </cell>
          <cell r="P373" t="str">
            <v>GUERIVE FRANCIS</v>
          </cell>
          <cell r="Q373">
            <v>8.15</v>
          </cell>
          <cell r="R373">
            <v>39820</v>
          </cell>
          <cell r="S373">
            <v>39827</v>
          </cell>
          <cell r="T373">
            <v>0</v>
          </cell>
        </row>
        <row r="374">
          <cell r="A374" t="str">
            <v>066</v>
          </cell>
          <cell r="B374" t="str">
            <v>001</v>
          </cell>
          <cell r="C374" t="str">
            <v>HGF</v>
          </cell>
          <cell r="D374" t="str">
            <v>U066F0072</v>
          </cell>
          <cell r="E374" t="str">
            <v>JCDSA  AUV LIMOUSIN EXPL CONSEILS GAUX</v>
          </cell>
          <cell r="F374" t="str">
            <v>625600</v>
          </cell>
          <cell r="G374" t="str">
            <v>MISSIONS ET FRAIS</v>
          </cell>
          <cell r="H374" t="str">
            <v/>
          </cell>
          <cell r="I374" t="str">
            <v/>
          </cell>
          <cell r="J374" t="str">
            <v/>
          </cell>
          <cell r="K374" t="str">
            <v>KE</v>
          </cell>
          <cell r="L374" t="str">
            <v>10995727</v>
          </cell>
          <cell r="M374" t="str">
            <v>-</v>
          </cell>
          <cell r="N374" t="str">
            <v>2010001146</v>
          </cell>
          <cell r="O374" t="str">
            <v>E1662</v>
          </cell>
          <cell r="P374" t="str">
            <v>GUERIVE FRANCIS</v>
          </cell>
          <cell r="Q374">
            <v>5.5</v>
          </cell>
          <cell r="R374">
            <v>39820</v>
          </cell>
          <cell r="S374">
            <v>39827</v>
          </cell>
          <cell r="T374">
            <v>0</v>
          </cell>
        </row>
        <row r="375">
          <cell r="A375" t="str">
            <v>066</v>
          </cell>
          <cell r="B375" t="str">
            <v>001</v>
          </cell>
          <cell r="C375" t="str">
            <v>HGF</v>
          </cell>
          <cell r="D375" t="str">
            <v>U066F0072</v>
          </cell>
          <cell r="E375" t="str">
            <v>JCDSA  AUV LIMOUSIN EXPL CONSEILS GAUX</v>
          </cell>
          <cell r="F375" t="str">
            <v>625600</v>
          </cell>
          <cell r="G375" t="str">
            <v>MISSIONS ET FRAIS</v>
          </cell>
          <cell r="H375" t="str">
            <v/>
          </cell>
          <cell r="I375" t="str">
            <v/>
          </cell>
          <cell r="J375" t="str">
            <v/>
          </cell>
          <cell r="K375" t="str">
            <v>KE</v>
          </cell>
          <cell r="L375" t="str">
            <v>10995780</v>
          </cell>
          <cell r="M375" t="str">
            <v>-</v>
          </cell>
          <cell r="N375" t="str">
            <v>2010001194</v>
          </cell>
          <cell r="O375" t="str">
            <v>E1427</v>
          </cell>
          <cell r="P375" t="str">
            <v>VEYSSADE LAURENT</v>
          </cell>
          <cell r="Q375">
            <v>18.28</v>
          </cell>
          <cell r="R375">
            <v>39820</v>
          </cell>
          <cell r="S375">
            <v>39827</v>
          </cell>
          <cell r="T375">
            <v>0</v>
          </cell>
        </row>
        <row r="376">
          <cell r="A376" t="str">
            <v>066</v>
          </cell>
          <cell r="B376" t="str">
            <v>001</v>
          </cell>
          <cell r="C376" t="str">
            <v>HGF</v>
          </cell>
          <cell r="D376" t="str">
            <v>U066F0072</v>
          </cell>
          <cell r="E376" t="str">
            <v>JCDSA  AUV LIMOUSIN EXPL CONSEILS GAUX</v>
          </cell>
          <cell r="F376" t="str">
            <v>625600</v>
          </cell>
          <cell r="G376" t="str">
            <v>MISSIONS ET FRAIS</v>
          </cell>
          <cell r="H376" t="str">
            <v/>
          </cell>
          <cell r="I376" t="str">
            <v/>
          </cell>
          <cell r="J376" t="str">
            <v/>
          </cell>
          <cell r="K376" t="str">
            <v>KE</v>
          </cell>
          <cell r="L376" t="str">
            <v>10995780</v>
          </cell>
          <cell r="M376" t="str">
            <v>-</v>
          </cell>
          <cell r="N376" t="str">
            <v>2010001194</v>
          </cell>
          <cell r="O376" t="str">
            <v>E1427</v>
          </cell>
          <cell r="P376" t="str">
            <v>VEYSSADE LAURENT</v>
          </cell>
          <cell r="Q376">
            <v>3.52</v>
          </cell>
          <cell r="R376">
            <v>39820</v>
          </cell>
          <cell r="S376">
            <v>39827</v>
          </cell>
          <cell r="T376">
            <v>0</v>
          </cell>
        </row>
        <row r="377">
          <cell r="A377" t="str">
            <v>066</v>
          </cell>
          <cell r="B377" t="str">
            <v>001</v>
          </cell>
          <cell r="C377" t="str">
            <v>HGF</v>
          </cell>
          <cell r="D377" t="str">
            <v>U066F0072</v>
          </cell>
          <cell r="E377" t="str">
            <v>JCDSA  AUV LIMOUSIN EXPL CONSEILS GAUX</v>
          </cell>
          <cell r="F377" t="str">
            <v>625600</v>
          </cell>
          <cell r="G377" t="str">
            <v>MISSIONS ET FRAIS</v>
          </cell>
          <cell r="H377" t="str">
            <v/>
          </cell>
          <cell r="I377" t="str">
            <v/>
          </cell>
          <cell r="J377" t="str">
            <v/>
          </cell>
          <cell r="K377" t="str">
            <v>KE</v>
          </cell>
          <cell r="L377" t="str">
            <v>10995784</v>
          </cell>
          <cell r="M377" t="str">
            <v>-</v>
          </cell>
          <cell r="N377" t="str">
            <v>2010001198</v>
          </cell>
          <cell r="O377" t="str">
            <v>E9296</v>
          </cell>
          <cell r="P377" t="str">
            <v>YURGILAITIS JAMES</v>
          </cell>
          <cell r="Q377">
            <v>2.8</v>
          </cell>
          <cell r="R377">
            <v>39820</v>
          </cell>
          <cell r="S377">
            <v>39827</v>
          </cell>
          <cell r="T377">
            <v>0</v>
          </cell>
        </row>
        <row r="378">
          <cell r="A378" t="str">
            <v>066</v>
          </cell>
          <cell r="B378" t="str">
            <v>001</v>
          </cell>
          <cell r="C378" t="str">
            <v>HGF</v>
          </cell>
          <cell r="D378" t="str">
            <v>U066F0072</v>
          </cell>
          <cell r="E378" t="str">
            <v>JCDSA  AUV LIMOUSIN EXPL CONSEILS GAUX</v>
          </cell>
          <cell r="F378" t="str">
            <v>625600</v>
          </cell>
          <cell r="G378" t="str">
            <v>MISSIONS ET FRAIS</v>
          </cell>
          <cell r="H378" t="str">
            <v/>
          </cell>
          <cell r="I378" t="str">
            <v/>
          </cell>
          <cell r="J378" t="str">
            <v/>
          </cell>
          <cell r="K378" t="str">
            <v>KE</v>
          </cell>
          <cell r="L378" t="str">
            <v>10995784</v>
          </cell>
          <cell r="M378" t="str">
            <v>-</v>
          </cell>
          <cell r="N378" t="str">
            <v>2010001198</v>
          </cell>
          <cell r="O378" t="str">
            <v>E9296</v>
          </cell>
          <cell r="P378" t="str">
            <v>YURGILAITIS JAMES</v>
          </cell>
          <cell r="Q378">
            <v>4.07</v>
          </cell>
          <cell r="R378">
            <v>39820</v>
          </cell>
          <cell r="S378">
            <v>39827</v>
          </cell>
          <cell r="T378">
            <v>0</v>
          </cell>
        </row>
        <row r="379">
          <cell r="A379" t="str">
            <v>066</v>
          </cell>
          <cell r="B379" t="str">
            <v>002</v>
          </cell>
          <cell r="C379" t="str">
            <v>HGF</v>
          </cell>
          <cell r="D379" t="str">
            <v>U066F0072</v>
          </cell>
          <cell r="E379" t="str">
            <v>JCDSA  AUV LIMOUSIN EXPL CONSEILS GAUX</v>
          </cell>
          <cell r="F379" t="str">
            <v>625601</v>
          </cell>
          <cell r="G379" t="str">
            <v>MISSION DU PERSONNEL</v>
          </cell>
          <cell r="H379" t="str">
            <v/>
          </cell>
          <cell r="I379" t="str">
            <v/>
          </cell>
          <cell r="J379" t="str">
            <v/>
          </cell>
          <cell r="K379" t="str">
            <v>KE</v>
          </cell>
          <cell r="L379" t="str">
            <v>11347255</v>
          </cell>
          <cell r="M379" t="str">
            <v>-</v>
          </cell>
          <cell r="N379" t="str">
            <v>2010003852</v>
          </cell>
          <cell r="O379" t="str">
            <v>E876</v>
          </cell>
          <cell r="P379" t="str">
            <v>FAIDIT PHILIPPE</v>
          </cell>
          <cell r="Q379">
            <v>280</v>
          </cell>
          <cell r="R379">
            <v>39850</v>
          </cell>
          <cell r="S379">
            <v>39856</v>
          </cell>
          <cell r="T379">
            <v>0</v>
          </cell>
        </row>
        <row r="380">
          <cell r="A380" t="str">
            <v>066</v>
          </cell>
          <cell r="B380" t="str">
            <v>002</v>
          </cell>
          <cell r="C380" t="str">
            <v>HGF</v>
          </cell>
          <cell r="D380" t="str">
            <v>U066F0072</v>
          </cell>
          <cell r="E380" t="str">
            <v>JCDSA  AUV LIMOUSIN EXPL CONSEILS GAUX</v>
          </cell>
          <cell r="F380" t="str">
            <v>625601</v>
          </cell>
          <cell r="G380" t="str">
            <v>MISSION DU PERSONNEL</v>
          </cell>
          <cell r="H380" t="str">
            <v/>
          </cell>
          <cell r="I380" t="str">
            <v/>
          </cell>
          <cell r="J380" t="str">
            <v/>
          </cell>
          <cell r="K380" t="str">
            <v>KE</v>
          </cell>
          <cell r="L380" t="str">
            <v>11347262</v>
          </cell>
          <cell r="M380" t="str">
            <v>-</v>
          </cell>
          <cell r="N380" t="str">
            <v>2010003859</v>
          </cell>
          <cell r="O380" t="str">
            <v>E1662</v>
          </cell>
          <cell r="P380" t="str">
            <v>GUERIVE FRANCIS</v>
          </cell>
          <cell r="Q380">
            <v>980</v>
          </cell>
          <cell r="R380">
            <v>39850</v>
          </cell>
          <cell r="S380">
            <v>39856</v>
          </cell>
          <cell r="T380">
            <v>0</v>
          </cell>
        </row>
        <row r="381">
          <cell r="A381" t="str">
            <v>066</v>
          </cell>
          <cell r="B381" t="str">
            <v>002</v>
          </cell>
          <cell r="C381" t="str">
            <v>HGF</v>
          </cell>
          <cell r="D381" t="str">
            <v>U066F0072</v>
          </cell>
          <cell r="E381" t="str">
            <v>JCDSA  AUV LIMOUSIN EXPL CONSEILS GAUX</v>
          </cell>
          <cell r="F381" t="str">
            <v>625601</v>
          </cell>
          <cell r="G381" t="str">
            <v>MISSION DU PERSONNEL</v>
          </cell>
          <cell r="H381" t="str">
            <v/>
          </cell>
          <cell r="I381" t="str">
            <v/>
          </cell>
          <cell r="J381" t="str">
            <v/>
          </cell>
          <cell r="K381" t="str">
            <v>KE</v>
          </cell>
          <cell r="L381" t="str">
            <v>11347279</v>
          </cell>
          <cell r="M381" t="str">
            <v>-</v>
          </cell>
          <cell r="N381" t="str">
            <v>2010003875</v>
          </cell>
          <cell r="O381" t="str">
            <v>E1427</v>
          </cell>
          <cell r="P381" t="str">
            <v>VEYSSADE LAURENT</v>
          </cell>
          <cell r="Q381">
            <v>252</v>
          </cell>
          <cell r="R381">
            <v>39850</v>
          </cell>
          <cell r="S381">
            <v>39856</v>
          </cell>
          <cell r="T381">
            <v>0</v>
          </cell>
        </row>
        <row r="382">
          <cell r="A382" t="str">
            <v>066</v>
          </cell>
          <cell r="B382" t="str">
            <v>002</v>
          </cell>
          <cell r="C382" t="str">
            <v>HGF</v>
          </cell>
          <cell r="D382" t="str">
            <v>U066F0072</v>
          </cell>
          <cell r="E382" t="str">
            <v>JCDSA  AUV LIMOUSIN EXPL CONSEILS GAUX</v>
          </cell>
          <cell r="F382" t="str">
            <v>625601</v>
          </cell>
          <cell r="G382" t="str">
            <v>MISSION DU PERSONNEL</v>
          </cell>
          <cell r="H382" t="str">
            <v/>
          </cell>
          <cell r="I382" t="str">
            <v/>
          </cell>
          <cell r="J382" t="str">
            <v/>
          </cell>
          <cell r="K382" t="str">
            <v>KE</v>
          </cell>
          <cell r="L382" t="str">
            <v>11347281</v>
          </cell>
          <cell r="M382" t="str">
            <v>-</v>
          </cell>
          <cell r="N382" t="str">
            <v>2010003877</v>
          </cell>
          <cell r="O382" t="str">
            <v>E9296</v>
          </cell>
          <cell r="P382" t="str">
            <v>YURGILAITIS JAMES</v>
          </cell>
          <cell r="Q382">
            <v>240</v>
          </cell>
          <cell r="R382">
            <v>39850</v>
          </cell>
          <cell r="S382">
            <v>39856</v>
          </cell>
          <cell r="T382">
            <v>0</v>
          </cell>
        </row>
        <row r="383">
          <cell r="A383" t="str">
            <v>066</v>
          </cell>
          <cell r="B383" t="str">
            <v>003</v>
          </cell>
          <cell r="C383" t="str">
            <v>HGF</v>
          </cell>
          <cell r="D383" t="str">
            <v>U066F0072</v>
          </cell>
          <cell r="E383" t="str">
            <v>JCDSA  AUV LIMOUSIN EXPL CONSEILS GAUX</v>
          </cell>
          <cell r="F383" t="str">
            <v>625601</v>
          </cell>
          <cell r="G383" t="str">
            <v>MISSION DU PERSONNEL</v>
          </cell>
          <cell r="H383" t="str">
            <v/>
          </cell>
          <cell r="I383" t="str">
            <v/>
          </cell>
          <cell r="J383" t="str">
            <v/>
          </cell>
          <cell r="K383" t="str">
            <v>KE</v>
          </cell>
          <cell r="L383" t="str">
            <v>11628699</v>
          </cell>
          <cell r="M383" t="str">
            <v>-</v>
          </cell>
          <cell r="N383" t="str">
            <v>2010005156</v>
          </cell>
          <cell r="O383" t="str">
            <v>E876</v>
          </cell>
          <cell r="P383" t="str">
            <v>FAIDIT PHILIPPE</v>
          </cell>
          <cell r="Q383">
            <v>60</v>
          </cell>
          <cell r="R383">
            <v>39877</v>
          </cell>
          <cell r="S383">
            <v>39884</v>
          </cell>
          <cell r="T383">
            <v>0</v>
          </cell>
        </row>
        <row r="384">
          <cell r="A384" t="str">
            <v>066</v>
          </cell>
          <cell r="B384" t="str">
            <v>003</v>
          </cell>
          <cell r="C384" t="str">
            <v>HGF</v>
          </cell>
          <cell r="D384" t="str">
            <v>U066F0072</v>
          </cell>
          <cell r="E384" t="str">
            <v>JCDSA  AUV LIMOUSIN EXPL CONSEILS GAUX</v>
          </cell>
          <cell r="F384" t="str">
            <v>625601</v>
          </cell>
          <cell r="G384" t="str">
            <v>MISSION DU PERSONNEL</v>
          </cell>
          <cell r="H384" t="str">
            <v/>
          </cell>
          <cell r="I384" t="str">
            <v/>
          </cell>
          <cell r="J384" t="str">
            <v/>
          </cell>
          <cell r="K384" t="str">
            <v>KE</v>
          </cell>
          <cell r="L384" t="str">
            <v>11628707</v>
          </cell>
          <cell r="M384" t="str">
            <v>-</v>
          </cell>
          <cell r="N384" t="str">
            <v>2010005163</v>
          </cell>
          <cell r="O384" t="str">
            <v>E1662</v>
          </cell>
          <cell r="P384" t="str">
            <v>GUERIVE FRANCIS</v>
          </cell>
          <cell r="Q384">
            <v>632</v>
          </cell>
          <cell r="R384">
            <v>39877</v>
          </cell>
          <cell r="S384">
            <v>39884</v>
          </cell>
          <cell r="T384">
            <v>0</v>
          </cell>
        </row>
        <row r="385">
          <cell r="A385" t="str">
            <v>066</v>
          </cell>
          <cell r="B385" t="str">
            <v>003</v>
          </cell>
          <cell r="C385" t="str">
            <v>HGF</v>
          </cell>
          <cell r="D385" t="str">
            <v>U066F0072</v>
          </cell>
          <cell r="E385" t="str">
            <v>JCDSA  AUV LIMOUSIN EXPL CONSEILS GAUX</v>
          </cell>
          <cell r="F385" t="str">
            <v>625601</v>
          </cell>
          <cell r="G385" t="str">
            <v>MISSION DU PERSONNEL</v>
          </cell>
          <cell r="H385" t="str">
            <v/>
          </cell>
          <cell r="I385" t="str">
            <v/>
          </cell>
          <cell r="J385" t="str">
            <v/>
          </cell>
          <cell r="K385" t="str">
            <v>KE</v>
          </cell>
          <cell r="L385" t="str">
            <v>11628721</v>
          </cell>
          <cell r="M385" t="str">
            <v>-</v>
          </cell>
          <cell r="N385" t="str">
            <v>2010005176</v>
          </cell>
          <cell r="O385" t="str">
            <v>E1427</v>
          </cell>
          <cell r="P385" t="str">
            <v>VEYSSADE LAURENT</v>
          </cell>
          <cell r="Q385">
            <v>240</v>
          </cell>
          <cell r="R385">
            <v>39877</v>
          </cell>
          <cell r="S385">
            <v>39884</v>
          </cell>
          <cell r="T385">
            <v>0</v>
          </cell>
        </row>
        <row r="386">
          <cell r="A386" t="str">
            <v>066</v>
          </cell>
          <cell r="B386" t="str">
            <v>003</v>
          </cell>
          <cell r="C386" t="str">
            <v>HGF</v>
          </cell>
          <cell r="D386" t="str">
            <v>U066F0072</v>
          </cell>
          <cell r="E386" t="str">
            <v>JCDSA  AUV LIMOUSIN EXPL CONSEILS GAUX</v>
          </cell>
          <cell r="F386" t="str">
            <v>625601</v>
          </cell>
          <cell r="G386" t="str">
            <v>MISSION DU PERSONNEL</v>
          </cell>
          <cell r="H386" t="str">
            <v/>
          </cell>
          <cell r="I386" t="str">
            <v/>
          </cell>
          <cell r="J386" t="str">
            <v/>
          </cell>
          <cell r="K386" t="str">
            <v>KE</v>
          </cell>
          <cell r="L386" t="str">
            <v>11628723</v>
          </cell>
          <cell r="M386" t="str">
            <v>-</v>
          </cell>
          <cell r="N386" t="str">
            <v>2010005179</v>
          </cell>
          <cell r="O386" t="str">
            <v>E9296</v>
          </cell>
          <cell r="P386" t="str">
            <v>YURGILAITIS JAMES</v>
          </cell>
          <cell r="Q386">
            <v>240</v>
          </cell>
          <cell r="R386">
            <v>39877</v>
          </cell>
          <cell r="S386">
            <v>39884</v>
          </cell>
          <cell r="T386">
            <v>0</v>
          </cell>
        </row>
        <row r="387">
          <cell r="A387" t="str">
            <v>066</v>
          </cell>
          <cell r="B387" t="str">
            <v>004</v>
          </cell>
          <cell r="C387" t="str">
            <v>HGF</v>
          </cell>
          <cell r="D387" t="str">
            <v>U066F0072</v>
          </cell>
          <cell r="E387" t="str">
            <v>JCDSA  AUV LIMOUSIN EXPL CONSEILS GAUX</v>
          </cell>
          <cell r="F387" t="str">
            <v>625601</v>
          </cell>
          <cell r="G387" t="str">
            <v>MISSION DU PERSONNEL</v>
          </cell>
          <cell r="H387" t="str">
            <v/>
          </cell>
          <cell r="I387" t="str">
            <v/>
          </cell>
          <cell r="J387" t="str">
            <v/>
          </cell>
          <cell r="K387" t="str">
            <v>KE</v>
          </cell>
          <cell r="L387" t="str">
            <v>11927333</v>
          </cell>
          <cell r="M387" t="str">
            <v>-</v>
          </cell>
          <cell r="N387" t="str">
            <v>2010007705</v>
          </cell>
          <cell r="O387" t="str">
            <v>E2328</v>
          </cell>
          <cell r="P387" t="str">
            <v>BRUNEL PHILIPPE</v>
          </cell>
          <cell r="Q387">
            <v>132</v>
          </cell>
          <cell r="R387">
            <v>39904</v>
          </cell>
          <cell r="S387">
            <v>39917</v>
          </cell>
          <cell r="T387">
            <v>0</v>
          </cell>
        </row>
        <row r="388">
          <cell r="A388" t="str">
            <v>066</v>
          </cell>
          <cell r="B388" t="str">
            <v>004</v>
          </cell>
          <cell r="C388" t="str">
            <v>HGF</v>
          </cell>
          <cell r="D388" t="str">
            <v>U066F0072</v>
          </cell>
          <cell r="E388" t="str">
            <v>JCDSA  AUV LIMOUSIN EXPL CONSEILS GAUX</v>
          </cell>
          <cell r="F388" t="str">
            <v>625601</v>
          </cell>
          <cell r="G388" t="str">
            <v>MISSION DU PERSONNEL</v>
          </cell>
          <cell r="H388" t="str">
            <v/>
          </cell>
          <cell r="I388" t="str">
            <v/>
          </cell>
          <cell r="J388" t="str">
            <v/>
          </cell>
          <cell r="K388" t="str">
            <v>KE</v>
          </cell>
          <cell r="L388" t="str">
            <v>11927334</v>
          </cell>
          <cell r="M388" t="str">
            <v>-</v>
          </cell>
          <cell r="N388" t="str">
            <v>2010007706</v>
          </cell>
          <cell r="O388" t="str">
            <v>E2328</v>
          </cell>
          <cell r="P388" t="str">
            <v>BRUNEL PHILIPPE</v>
          </cell>
          <cell r="Q388">
            <v>60</v>
          </cell>
          <cell r="R388">
            <v>39910</v>
          </cell>
          <cell r="S388">
            <v>39917</v>
          </cell>
          <cell r="T388">
            <v>0</v>
          </cell>
        </row>
        <row r="389">
          <cell r="A389" t="str">
            <v>066</v>
          </cell>
          <cell r="B389" t="str">
            <v>004</v>
          </cell>
          <cell r="C389" t="str">
            <v>HGF</v>
          </cell>
          <cell r="D389" t="str">
            <v>U066F0072</v>
          </cell>
          <cell r="E389" t="str">
            <v>JCDSA  AUV LIMOUSIN EXPL CONSEILS GAUX</v>
          </cell>
          <cell r="F389" t="str">
            <v>625601</v>
          </cell>
          <cell r="G389" t="str">
            <v>MISSION DU PERSONNEL</v>
          </cell>
          <cell r="H389" t="str">
            <v/>
          </cell>
          <cell r="I389" t="str">
            <v/>
          </cell>
          <cell r="J389" t="str">
            <v/>
          </cell>
          <cell r="K389" t="str">
            <v>KE</v>
          </cell>
          <cell r="L389" t="str">
            <v>11927341</v>
          </cell>
          <cell r="M389" t="str">
            <v>-</v>
          </cell>
          <cell r="N389" t="str">
            <v>2010007712</v>
          </cell>
          <cell r="O389" t="str">
            <v>E876</v>
          </cell>
          <cell r="P389" t="str">
            <v>FAIDIT PHILIPPE</v>
          </cell>
          <cell r="Q389">
            <v>344</v>
          </cell>
          <cell r="R389">
            <v>39910</v>
          </cell>
          <cell r="S389">
            <v>39917</v>
          </cell>
          <cell r="T389">
            <v>0</v>
          </cell>
        </row>
        <row r="390">
          <cell r="A390" t="str">
            <v>066</v>
          </cell>
          <cell r="B390" t="str">
            <v>004</v>
          </cell>
          <cell r="C390" t="str">
            <v>HGF</v>
          </cell>
          <cell r="D390" t="str">
            <v>U066F0072</v>
          </cell>
          <cell r="E390" t="str">
            <v>JCDSA  AUV LIMOUSIN EXPL CONSEILS GAUX</v>
          </cell>
          <cell r="F390" t="str">
            <v>625601</v>
          </cell>
          <cell r="G390" t="str">
            <v>MISSION DU PERSONNEL</v>
          </cell>
          <cell r="H390" t="str">
            <v/>
          </cell>
          <cell r="I390" t="str">
            <v/>
          </cell>
          <cell r="J390" t="str">
            <v/>
          </cell>
          <cell r="K390" t="str">
            <v>KE</v>
          </cell>
          <cell r="L390" t="str">
            <v>11927348</v>
          </cell>
          <cell r="M390" t="str">
            <v>-</v>
          </cell>
          <cell r="N390" t="str">
            <v>2010007719</v>
          </cell>
          <cell r="O390" t="str">
            <v>E1662</v>
          </cell>
          <cell r="P390" t="str">
            <v>GUERIVE FRANCIS</v>
          </cell>
          <cell r="Q390">
            <v>540</v>
          </cell>
          <cell r="R390">
            <v>39910</v>
          </cell>
          <cell r="S390">
            <v>39917</v>
          </cell>
          <cell r="T390">
            <v>0</v>
          </cell>
        </row>
        <row r="391">
          <cell r="A391" t="str">
            <v>066</v>
          </cell>
          <cell r="B391" t="str">
            <v>004</v>
          </cell>
          <cell r="C391" t="str">
            <v>HGF</v>
          </cell>
          <cell r="D391" t="str">
            <v>U066F0072</v>
          </cell>
          <cell r="E391" t="str">
            <v>JCDSA  AUV LIMOUSIN EXPL CONSEILS GAUX</v>
          </cell>
          <cell r="F391" t="str">
            <v>625601</v>
          </cell>
          <cell r="G391" t="str">
            <v>MISSION DU PERSONNEL</v>
          </cell>
          <cell r="H391" t="str">
            <v/>
          </cell>
          <cell r="I391" t="str">
            <v/>
          </cell>
          <cell r="J391" t="str">
            <v/>
          </cell>
          <cell r="K391" t="str">
            <v>KE</v>
          </cell>
          <cell r="L391" t="str">
            <v>11927364</v>
          </cell>
          <cell r="M391" t="str">
            <v>-</v>
          </cell>
          <cell r="N391" t="str">
            <v>2010007735</v>
          </cell>
          <cell r="O391" t="str">
            <v>E1427</v>
          </cell>
          <cell r="P391" t="str">
            <v>VEYSSADE LAURENT</v>
          </cell>
          <cell r="Q391">
            <v>240</v>
          </cell>
          <cell r="R391">
            <v>39910</v>
          </cell>
          <cell r="S391">
            <v>39917</v>
          </cell>
          <cell r="T391">
            <v>0</v>
          </cell>
        </row>
        <row r="392">
          <cell r="A392" t="str">
            <v>066</v>
          </cell>
          <cell r="B392" t="str">
            <v>004</v>
          </cell>
          <cell r="C392" t="str">
            <v>HGF</v>
          </cell>
          <cell r="D392" t="str">
            <v>U066F0072</v>
          </cell>
          <cell r="E392" t="str">
            <v>JCDSA  AUV LIMOUSIN EXPL CONSEILS GAUX</v>
          </cell>
          <cell r="F392" t="str">
            <v>625601</v>
          </cell>
          <cell r="G392" t="str">
            <v>MISSION DU PERSONNEL</v>
          </cell>
          <cell r="H392" t="str">
            <v/>
          </cell>
          <cell r="I392" t="str">
            <v/>
          </cell>
          <cell r="J392" t="str">
            <v/>
          </cell>
          <cell r="K392" t="str">
            <v>KE</v>
          </cell>
          <cell r="L392" t="str">
            <v>11927366</v>
          </cell>
          <cell r="M392" t="str">
            <v>-</v>
          </cell>
          <cell r="N392" t="str">
            <v>2010007737</v>
          </cell>
          <cell r="O392" t="str">
            <v>E9296</v>
          </cell>
          <cell r="P392" t="str">
            <v>YURGILAITIS JAMES</v>
          </cell>
          <cell r="Q392">
            <v>240</v>
          </cell>
          <cell r="R392">
            <v>39910</v>
          </cell>
          <cell r="S392">
            <v>39917</v>
          </cell>
          <cell r="T392">
            <v>0</v>
          </cell>
        </row>
        <row r="393">
          <cell r="A393" t="str">
            <v>066</v>
          </cell>
          <cell r="B393" t="str">
            <v>001</v>
          </cell>
          <cell r="C393" t="str">
            <v>HGF</v>
          </cell>
          <cell r="D393" t="str">
            <v>U066F0072</v>
          </cell>
          <cell r="E393" t="str">
            <v>JCDSA  AUV LIMOUSIN EXPL CONSEILS GAUX</v>
          </cell>
          <cell r="F393" t="str">
            <v>625601</v>
          </cell>
          <cell r="G393" t="str">
            <v>MISSION DU PERSONNEL</v>
          </cell>
          <cell r="H393" t="str">
            <v/>
          </cell>
          <cell r="I393" t="str">
            <v/>
          </cell>
          <cell r="J393" t="str">
            <v/>
          </cell>
          <cell r="K393" t="str">
            <v>KE</v>
          </cell>
          <cell r="L393" t="str">
            <v>10995699</v>
          </cell>
          <cell r="M393" t="str">
            <v>-</v>
          </cell>
          <cell r="N393" t="str">
            <v>2010001118</v>
          </cell>
          <cell r="O393" t="str">
            <v>E876</v>
          </cell>
          <cell r="P393" t="str">
            <v>FAIDIT PHILIPPE</v>
          </cell>
          <cell r="Q393">
            <v>216</v>
          </cell>
          <cell r="R393">
            <v>39820</v>
          </cell>
          <cell r="S393">
            <v>39827</v>
          </cell>
          <cell r="T393">
            <v>0</v>
          </cell>
        </row>
        <row r="394">
          <cell r="A394" t="str">
            <v>066</v>
          </cell>
          <cell r="B394" t="str">
            <v>001</v>
          </cell>
          <cell r="C394" t="str">
            <v>HGF</v>
          </cell>
          <cell r="D394" t="str">
            <v>U066F0072</v>
          </cell>
          <cell r="E394" t="str">
            <v>JCDSA  AUV LIMOUSIN EXPL CONSEILS GAUX</v>
          </cell>
          <cell r="F394" t="str">
            <v>625601</v>
          </cell>
          <cell r="G394" t="str">
            <v>MISSION DU PERSONNEL</v>
          </cell>
          <cell r="H394" t="str">
            <v/>
          </cell>
          <cell r="I394" t="str">
            <v/>
          </cell>
          <cell r="J394" t="str">
            <v/>
          </cell>
          <cell r="K394" t="str">
            <v>KE</v>
          </cell>
          <cell r="L394" t="str">
            <v>10995727</v>
          </cell>
          <cell r="M394" t="str">
            <v>-</v>
          </cell>
          <cell r="N394" t="str">
            <v>2010001146</v>
          </cell>
          <cell r="O394" t="str">
            <v>E1662</v>
          </cell>
          <cell r="P394" t="str">
            <v>GUERIVE FRANCIS</v>
          </cell>
          <cell r="Q394">
            <v>700</v>
          </cell>
          <cell r="R394">
            <v>39820</v>
          </cell>
          <cell r="S394">
            <v>39827</v>
          </cell>
          <cell r="T394">
            <v>0</v>
          </cell>
        </row>
        <row r="395">
          <cell r="A395" t="str">
            <v>066</v>
          </cell>
          <cell r="B395" t="str">
            <v>001</v>
          </cell>
          <cell r="C395" t="str">
            <v>HGF</v>
          </cell>
          <cell r="D395" t="str">
            <v>U066F0072</v>
          </cell>
          <cell r="E395" t="str">
            <v>JCDSA  AUV LIMOUSIN EXPL CONSEILS GAUX</v>
          </cell>
          <cell r="F395" t="str">
            <v>625601</v>
          </cell>
          <cell r="G395" t="str">
            <v>MISSION DU PERSONNEL</v>
          </cell>
          <cell r="H395" t="str">
            <v/>
          </cell>
          <cell r="I395" t="str">
            <v/>
          </cell>
          <cell r="J395" t="str">
            <v/>
          </cell>
          <cell r="K395" t="str">
            <v>KE</v>
          </cell>
          <cell r="L395" t="str">
            <v>10995780</v>
          </cell>
          <cell r="M395" t="str">
            <v>-</v>
          </cell>
          <cell r="N395" t="str">
            <v>2010001194</v>
          </cell>
          <cell r="O395" t="str">
            <v>E1427</v>
          </cell>
          <cell r="P395" t="str">
            <v>VEYSSADE LAURENT</v>
          </cell>
          <cell r="Q395">
            <v>192</v>
          </cell>
          <cell r="R395">
            <v>39820</v>
          </cell>
          <cell r="S395">
            <v>39827</v>
          </cell>
          <cell r="T395">
            <v>0</v>
          </cell>
        </row>
        <row r="396">
          <cell r="A396" t="str">
            <v>066</v>
          </cell>
          <cell r="B396" t="str">
            <v>001</v>
          </cell>
          <cell r="C396" t="str">
            <v>HGF</v>
          </cell>
          <cell r="D396" t="str">
            <v>U066F0072</v>
          </cell>
          <cell r="E396" t="str">
            <v>JCDSA  AUV LIMOUSIN EXPL CONSEILS GAUX</v>
          </cell>
          <cell r="F396" t="str">
            <v>625601</v>
          </cell>
          <cell r="G396" t="str">
            <v>MISSION DU PERSONNEL</v>
          </cell>
          <cell r="H396" t="str">
            <v/>
          </cell>
          <cell r="I396" t="str">
            <v/>
          </cell>
          <cell r="J396" t="str">
            <v/>
          </cell>
          <cell r="K396" t="str">
            <v>KE</v>
          </cell>
          <cell r="L396" t="str">
            <v>10995784</v>
          </cell>
          <cell r="M396" t="str">
            <v>-</v>
          </cell>
          <cell r="N396" t="str">
            <v>2010001198</v>
          </cell>
          <cell r="O396" t="str">
            <v>E9296</v>
          </cell>
          <cell r="P396" t="str">
            <v>YURGILAITIS JAMES</v>
          </cell>
          <cell r="Q396">
            <v>268</v>
          </cell>
          <cell r="R396">
            <v>39820</v>
          </cell>
          <cell r="S396">
            <v>39827</v>
          </cell>
          <cell r="T396">
            <v>0</v>
          </cell>
        </row>
        <row r="397">
          <cell r="A397" t="str">
            <v>066</v>
          </cell>
          <cell r="B397" t="str">
            <v>003</v>
          </cell>
          <cell r="C397" t="str">
            <v>HGF</v>
          </cell>
          <cell r="D397" t="str">
            <v>U066F0073</v>
          </cell>
          <cell r="E397" t="str">
            <v>JCDSA  AUV LIMOUSIN ENTR MOBILIERS HAUTS</v>
          </cell>
          <cell r="F397" t="str">
            <v>625101</v>
          </cell>
          <cell r="G397" t="str">
            <v>FRAIS KILOMETRIQUES</v>
          </cell>
          <cell r="H397" t="str">
            <v/>
          </cell>
          <cell r="I397" t="str">
            <v/>
          </cell>
          <cell r="J397" t="str">
            <v/>
          </cell>
          <cell r="K397" t="str">
            <v>KE</v>
          </cell>
          <cell r="L397" t="str">
            <v>11628693</v>
          </cell>
          <cell r="M397" t="str">
            <v>-</v>
          </cell>
          <cell r="N397" t="str">
            <v>2010005150</v>
          </cell>
          <cell r="O397" t="str">
            <v>E15978</v>
          </cell>
          <cell r="P397" t="str">
            <v>BERTHONNECHE THIERRY</v>
          </cell>
          <cell r="Q397">
            <v>4.4000000000000004</v>
          </cell>
          <cell r="R397">
            <v>39877</v>
          </cell>
          <cell r="S397">
            <v>39884</v>
          </cell>
          <cell r="T397">
            <v>0</v>
          </cell>
        </row>
        <row r="398">
          <cell r="A398" t="str">
            <v>066</v>
          </cell>
          <cell r="B398" t="str">
            <v>002</v>
          </cell>
          <cell r="C398" t="str">
            <v>HGF</v>
          </cell>
          <cell r="D398" t="str">
            <v>U066F0073</v>
          </cell>
          <cell r="E398" t="str">
            <v>JCDSA  AUV LIMOUSIN ENTR MOBILIERS HAUTS</v>
          </cell>
          <cell r="F398" t="str">
            <v>625600</v>
          </cell>
          <cell r="G398" t="str">
            <v>MISSIONS ET FRAIS</v>
          </cell>
          <cell r="H398" t="str">
            <v/>
          </cell>
          <cell r="I398" t="str">
            <v/>
          </cell>
          <cell r="J398" t="str">
            <v/>
          </cell>
          <cell r="K398" t="str">
            <v>KE</v>
          </cell>
          <cell r="L398" t="str">
            <v>11347248</v>
          </cell>
          <cell r="M398" t="str">
            <v>-</v>
          </cell>
          <cell r="N398" t="str">
            <v>2010003845</v>
          </cell>
          <cell r="O398" t="str">
            <v>E15978</v>
          </cell>
          <cell r="P398" t="str">
            <v>BERTHONNECHE THIERRY</v>
          </cell>
          <cell r="Q398">
            <v>4.5199999999999996</v>
          </cell>
          <cell r="R398">
            <v>39850</v>
          </cell>
          <cell r="S398">
            <v>39856</v>
          </cell>
          <cell r="T398">
            <v>0</v>
          </cell>
        </row>
        <row r="399">
          <cell r="A399" t="str">
            <v>066</v>
          </cell>
          <cell r="B399" t="str">
            <v>002</v>
          </cell>
          <cell r="C399" t="str">
            <v>HGF</v>
          </cell>
          <cell r="D399" t="str">
            <v>U066F0073</v>
          </cell>
          <cell r="E399" t="str">
            <v>JCDSA  AUV LIMOUSIN ENTR MOBILIERS HAUTS</v>
          </cell>
          <cell r="F399" t="str">
            <v>625600</v>
          </cell>
          <cell r="G399" t="str">
            <v>MISSIONS ET FRAIS</v>
          </cell>
          <cell r="H399" t="str">
            <v/>
          </cell>
          <cell r="I399" t="str">
            <v/>
          </cell>
          <cell r="J399" t="str">
            <v/>
          </cell>
          <cell r="K399" t="str">
            <v>KE</v>
          </cell>
          <cell r="L399" t="str">
            <v>11347248</v>
          </cell>
          <cell r="M399" t="str">
            <v>-</v>
          </cell>
          <cell r="N399" t="str">
            <v>2010003845</v>
          </cell>
          <cell r="O399" t="str">
            <v>E15978</v>
          </cell>
          <cell r="P399" t="str">
            <v>BERTHONNECHE THIERRY</v>
          </cell>
          <cell r="Q399">
            <v>1.33</v>
          </cell>
          <cell r="R399">
            <v>39850</v>
          </cell>
          <cell r="S399">
            <v>39856</v>
          </cell>
          <cell r="T399">
            <v>0</v>
          </cell>
        </row>
        <row r="400">
          <cell r="A400" t="str">
            <v>066</v>
          </cell>
          <cell r="B400" t="str">
            <v>004</v>
          </cell>
          <cell r="C400" t="str">
            <v>HGF</v>
          </cell>
          <cell r="D400" t="str">
            <v>U066F0073</v>
          </cell>
          <cell r="E400" t="str">
            <v>JCDSA  AUV LIMOUSIN ENTR MOBILIERS HAUTS</v>
          </cell>
          <cell r="F400" t="str">
            <v>625600</v>
          </cell>
          <cell r="G400" t="str">
            <v>MISSIONS ET FRAIS</v>
          </cell>
          <cell r="H400" t="str">
            <v/>
          </cell>
          <cell r="I400" t="str">
            <v/>
          </cell>
          <cell r="J400" t="str">
            <v/>
          </cell>
          <cell r="K400" t="str">
            <v>KE</v>
          </cell>
          <cell r="L400" t="str">
            <v>11927330</v>
          </cell>
          <cell r="M400" t="str">
            <v>-</v>
          </cell>
          <cell r="N400" t="str">
            <v>2010007702</v>
          </cell>
          <cell r="O400" t="str">
            <v>E15978</v>
          </cell>
          <cell r="P400" t="str">
            <v>BERTHONNECHE THIERRY</v>
          </cell>
          <cell r="Q400">
            <v>2.23</v>
          </cell>
          <cell r="R400">
            <v>39910</v>
          </cell>
          <cell r="S400">
            <v>39917</v>
          </cell>
          <cell r="T400">
            <v>0</v>
          </cell>
        </row>
        <row r="401">
          <cell r="A401" t="str">
            <v>066</v>
          </cell>
          <cell r="B401" t="str">
            <v>002</v>
          </cell>
          <cell r="C401" t="str">
            <v>HGF</v>
          </cell>
          <cell r="D401" t="str">
            <v>U066F0073</v>
          </cell>
          <cell r="E401" t="str">
            <v>JCDSA  AUV LIMOUSIN ENTR MOBILIERS HAUTS</v>
          </cell>
          <cell r="F401" t="str">
            <v>625601</v>
          </cell>
          <cell r="G401" t="str">
            <v>MISSION DU PERSONNEL</v>
          </cell>
          <cell r="H401" t="str">
            <v/>
          </cell>
          <cell r="I401" t="str">
            <v/>
          </cell>
          <cell r="J401" t="str">
            <v/>
          </cell>
          <cell r="K401" t="str">
            <v>KE</v>
          </cell>
          <cell r="L401" t="str">
            <v>11347248</v>
          </cell>
          <cell r="M401" t="str">
            <v>-</v>
          </cell>
          <cell r="N401" t="str">
            <v>2010003845</v>
          </cell>
          <cell r="O401" t="str">
            <v>E15978</v>
          </cell>
          <cell r="P401" t="str">
            <v>BERTHONNECHE THIERRY</v>
          </cell>
          <cell r="Q401">
            <v>512</v>
          </cell>
          <cell r="R401">
            <v>39850</v>
          </cell>
          <cell r="S401">
            <v>39856</v>
          </cell>
          <cell r="T401">
            <v>0</v>
          </cell>
        </row>
        <row r="402">
          <cell r="A402" t="str">
            <v>066</v>
          </cell>
          <cell r="B402" t="str">
            <v>003</v>
          </cell>
          <cell r="C402" t="str">
            <v>HGF</v>
          </cell>
          <cell r="D402" t="str">
            <v>U066F0073</v>
          </cell>
          <cell r="E402" t="str">
            <v>JCDSA  AUV LIMOUSIN ENTR MOBILIERS HAUTS</v>
          </cell>
          <cell r="F402" t="str">
            <v>625601</v>
          </cell>
          <cell r="G402" t="str">
            <v>MISSION DU PERSONNEL</v>
          </cell>
          <cell r="H402" t="str">
            <v/>
          </cell>
          <cell r="I402" t="str">
            <v/>
          </cell>
          <cell r="J402" t="str">
            <v/>
          </cell>
          <cell r="K402" t="str">
            <v>KE</v>
          </cell>
          <cell r="L402" t="str">
            <v>11628693</v>
          </cell>
          <cell r="M402" t="str">
            <v>-</v>
          </cell>
          <cell r="N402" t="str">
            <v>2010005150</v>
          </cell>
          <cell r="O402" t="str">
            <v>E15978</v>
          </cell>
          <cell r="P402" t="str">
            <v>BERTHONNECHE THIERRY</v>
          </cell>
          <cell r="Q402">
            <v>388</v>
          </cell>
          <cell r="R402">
            <v>39877</v>
          </cell>
          <cell r="S402">
            <v>39884</v>
          </cell>
          <cell r="T402">
            <v>0</v>
          </cell>
        </row>
        <row r="403">
          <cell r="A403" t="str">
            <v>066</v>
          </cell>
          <cell r="B403" t="str">
            <v>004</v>
          </cell>
          <cell r="C403" t="str">
            <v>HGF</v>
          </cell>
          <cell r="D403" t="str">
            <v>U066F0073</v>
          </cell>
          <cell r="E403" t="str">
            <v>JCDSA  AUV LIMOUSIN ENTR MOBILIERS HAUTS</v>
          </cell>
          <cell r="F403" t="str">
            <v>625601</v>
          </cell>
          <cell r="G403" t="str">
            <v>MISSION DU PERSONNEL</v>
          </cell>
          <cell r="H403" t="str">
            <v/>
          </cell>
          <cell r="I403" t="str">
            <v/>
          </cell>
          <cell r="J403" t="str">
            <v/>
          </cell>
          <cell r="K403" t="str">
            <v>KE</v>
          </cell>
          <cell r="L403" t="str">
            <v>11927330</v>
          </cell>
          <cell r="M403" t="str">
            <v>-</v>
          </cell>
          <cell r="N403" t="str">
            <v>2010007702</v>
          </cell>
          <cell r="O403" t="str">
            <v>E15978</v>
          </cell>
          <cell r="P403" t="str">
            <v>BERTHONNECHE THIERRY</v>
          </cell>
          <cell r="Q403">
            <v>616</v>
          </cell>
          <cell r="R403">
            <v>39910</v>
          </cell>
          <cell r="S403">
            <v>39917</v>
          </cell>
          <cell r="T403">
            <v>0</v>
          </cell>
        </row>
        <row r="404">
          <cell r="A404" t="str">
            <v>066</v>
          </cell>
          <cell r="B404" t="str">
            <v>001</v>
          </cell>
          <cell r="C404" t="str">
            <v>HGF</v>
          </cell>
          <cell r="D404" t="str">
            <v>U066F0073</v>
          </cell>
          <cell r="E404" t="str">
            <v>JCDSA  AUV LIMOUSIN ENTR MOBILIERS HAUTS</v>
          </cell>
          <cell r="F404" t="str">
            <v>625601</v>
          </cell>
          <cell r="G404" t="str">
            <v>MISSION DU PERSONNEL</v>
          </cell>
          <cell r="H404" t="str">
            <v/>
          </cell>
          <cell r="I404" t="str">
            <v/>
          </cell>
          <cell r="J404" t="str">
            <v/>
          </cell>
          <cell r="K404" t="str">
            <v>KE</v>
          </cell>
          <cell r="L404" t="str">
            <v>10995669</v>
          </cell>
          <cell r="M404" t="str">
            <v>-</v>
          </cell>
          <cell r="N404" t="str">
            <v>2010001104</v>
          </cell>
          <cell r="O404" t="str">
            <v>E15978</v>
          </cell>
          <cell r="P404" t="str">
            <v>BERTHONNECHE THIERRY</v>
          </cell>
          <cell r="Q404">
            <v>180</v>
          </cell>
          <cell r="R404">
            <v>39820</v>
          </cell>
          <cell r="S404">
            <v>39827</v>
          </cell>
          <cell r="T404">
            <v>0</v>
          </cell>
        </row>
        <row r="405">
          <cell r="A405" t="str">
            <v>066</v>
          </cell>
          <cell r="B405" t="str">
            <v>002</v>
          </cell>
          <cell r="C405" t="str">
            <v>HGF</v>
          </cell>
          <cell r="D405" t="str">
            <v>U066F0074</v>
          </cell>
          <cell r="E405" t="str">
            <v>JCDSA  AUV LIMOUSIN ADMINISTRATIFS</v>
          </cell>
          <cell r="F405" t="str">
            <v>625100</v>
          </cell>
          <cell r="G405" t="str">
            <v>VOYAGE DEPLACEMENT PERSONNEL</v>
          </cell>
          <cell r="H405" t="str">
            <v/>
          </cell>
          <cell r="I405" t="str">
            <v/>
          </cell>
          <cell r="J405" t="str">
            <v/>
          </cell>
          <cell r="K405" t="str">
            <v>ZG</v>
          </cell>
          <cell r="L405" t="str">
            <v>11449862</v>
          </cell>
          <cell r="M405" t="str">
            <v>MONTAGNE/C0CILE MR Paris Orly</v>
          </cell>
          <cell r="N405" t="str">
            <v>10000472</v>
          </cell>
          <cell r="O405" t="str">
            <v>49613</v>
          </cell>
          <cell r="P405" t="str">
            <v>EGENCIA</v>
          </cell>
          <cell r="Q405">
            <v>448.92</v>
          </cell>
          <cell r="R405">
            <v>39849</v>
          </cell>
          <cell r="S405">
            <v>39869</v>
          </cell>
          <cell r="T405">
            <v>0</v>
          </cell>
        </row>
        <row r="406">
          <cell r="A406" t="str">
            <v>066</v>
          </cell>
          <cell r="B406" t="str">
            <v>002</v>
          </cell>
          <cell r="C406" t="str">
            <v>HGF</v>
          </cell>
          <cell r="D406" t="str">
            <v>U066F0074</v>
          </cell>
          <cell r="E406" t="str">
            <v>JCDSA  AUV LIMOUSIN ADMINISTRATIFS</v>
          </cell>
          <cell r="F406" t="str">
            <v>625100</v>
          </cell>
          <cell r="G406" t="str">
            <v>VOYAGE DEPLACEMENT PERSONNEL</v>
          </cell>
          <cell r="H406" t="str">
            <v/>
          </cell>
          <cell r="I406" t="str">
            <v/>
          </cell>
          <cell r="J406" t="str">
            <v/>
          </cell>
          <cell r="K406" t="str">
            <v>ZG</v>
          </cell>
          <cell r="L406" t="str">
            <v>11449862</v>
          </cell>
          <cell r="M406" t="str">
            <v>MONTAGNE/C0CILE MR Paris Orly</v>
          </cell>
          <cell r="N406" t="str">
            <v>10000472</v>
          </cell>
          <cell r="O406" t="str">
            <v>49613</v>
          </cell>
          <cell r="P406" t="str">
            <v>EGENCIA</v>
          </cell>
          <cell r="Q406">
            <v>17</v>
          </cell>
          <cell r="R406">
            <v>39849</v>
          </cell>
          <cell r="S406">
            <v>39869</v>
          </cell>
          <cell r="T406">
            <v>0</v>
          </cell>
        </row>
        <row r="407">
          <cell r="A407" t="str">
            <v>066</v>
          </cell>
          <cell r="B407" t="str">
            <v>002</v>
          </cell>
          <cell r="C407" t="str">
            <v>HGF</v>
          </cell>
          <cell r="D407" t="str">
            <v>U066F0074</v>
          </cell>
          <cell r="E407" t="str">
            <v>JCDSA  AUV LIMOUSIN ADMINISTRATIFS</v>
          </cell>
          <cell r="F407" t="str">
            <v>625100</v>
          </cell>
          <cell r="G407" t="str">
            <v>VOYAGE DEPLACEMENT PERSONNEL</v>
          </cell>
          <cell r="H407" t="str">
            <v/>
          </cell>
          <cell r="I407" t="str">
            <v/>
          </cell>
          <cell r="J407" t="str">
            <v/>
          </cell>
          <cell r="K407" t="str">
            <v>ZG</v>
          </cell>
          <cell r="L407" t="str">
            <v>11449956</v>
          </cell>
          <cell r="M407" t="str">
            <v>MONTAGNE/C0CILE MR CLERMONT FERRAN</v>
          </cell>
          <cell r="N407" t="str">
            <v>10000525</v>
          </cell>
          <cell r="O407" t="str">
            <v>49613</v>
          </cell>
          <cell r="P407" t="str">
            <v>EGENCIA</v>
          </cell>
          <cell r="Q407">
            <v>59.9</v>
          </cell>
          <cell r="R407">
            <v>39854</v>
          </cell>
          <cell r="S407">
            <v>39869</v>
          </cell>
          <cell r="T407">
            <v>0</v>
          </cell>
        </row>
        <row r="408">
          <cell r="A408" t="str">
            <v>066</v>
          </cell>
          <cell r="B408" t="str">
            <v>002</v>
          </cell>
          <cell r="C408" t="str">
            <v>HGF</v>
          </cell>
          <cell r="D408" t="str">
            <v>U066F0074</v>
          </cell>
          <cell r="E408" t="str">
            <v>JCDSA  AUV LIMOUSIN ADMINISTRATIFS</v>
          </cell>
          <cell r="F408" t="str">
            <v>625100</v>
          </cell>
          <cell r="G408" t="str">
            <v>VOYAGE DEPLACEMENT PERSONNEL</v>
          </cell>
          <cell r="H408" t="str">
            <v/>
          </cell>
          <cell r="I408" t="str">
            <v/>
          </cell>
          <cell r="J408" t="str">
            <v/>
          </cell>
          <cell r="K408" t="str">
            <v>ZG</v>
          </cell>
          <cell r="L408" t="str">
            <v>11449956</v>
          </cell>
          <cell r="M408" t="str">
            <v>MONTAGNE/C0CILE MR CLERMONT FERRAN</v>
          </cell>
          <cell r="N408" t="str">
            <v>10000525</v>
          </cell>
          <cell r="O408" t="str">
            <v>49613</v>
          </cell>
          <cell r="P408" t="str">
            <v>EGENCIA</v>
          </cell>
          <cell r="Q408">
            <v>7</v>
          </cell>
          <cell r="R408">
            <v>39854</v>
          </cell>
          <cell r="S408">
            <v>39869</v>
          </cell>
          <cell r="T408">
            <v>0</v>
          </cell>
        </row>
        <row r="409">
          <cell r="A409" t="str">
            <v>066</v>
          </cell>
          <cell r="B409" t="str">
            <v>003</v>
          </cell>
          <cell r="C409" t="str">
            <v>HGF</v>
          </cell>
          <cell r="D409" t="str">
            <v>U066F0074</v>
          </cell>
          <cell r="E409" t="str">
            <v>JCDSA  AUV LIMOUSIN ADMINISTRATIFS</v>
          </cell>
          <cell r="F409" t="str">
            <v>625100</v>
          </cell>
          <cell r="G409" t="str">
            <v>VOYAGE DEPLACEMENT PERSONNEL</v>
          </cell>
          <cell r="H409" t="str">
            <v/>
          </cell>
          <cell r="I409" t="str">
            <v/>
          </cell>
          <cell r="J409" t="str">
            <v/>
          </cell>
          <cell r="K409" t="str">
            <v>KE</v>
          </cell>
          <cell r="L409" t="str">
            <v>11628579</v>
          </cell>
          <cell r="M409" t="str">
            <v>-</v>
          </cell>
          <cell r="N409" t="str">
            <v>2010004533</v>
          </cell>
          <cell r="O409" t="str">
            <v>E16978</v>
          </cell>
          <cell r="P409" t="str">
            <v>MONTAGNE CECILE</v>
          </cell>
          <cell r="Q409">
            <v>61.5</v>
          </cell>
          <cell r="R409">
            <v>39883</v>
          </cell>
          <cell r="S409">
            <v>39884</v>
          </cell>
          <cell r="T409">
            <v>0</v>
          </cell>
        </row>
        <row r="410">
          <cell r="A410" t="str">
            <v>066</v>
          </cell>
          <cell r="B410" t="str">
            <v>003</v>
          </cell>
          <cell r="C410" t="str">
            <v>HGF</v>
          </cell>
          <cell r="D410" t="str">
            <v>U066F0074</v>
          </cell>
          <cell r="E410" t="str">
            <v>JCDSA  AUV LIMOUSIN ADMINISTRATIFS</v>
          </cell>
          <cell r="F410" t="str">
            <v>625100</v>
          </cell>
          <cell r="G410" t="str">
            <v>VOYAGE DEPLACEMENT PERSONNEL</v>
          </cell>
          <cell r="H410" t="str">
            <v/>
          </cell>
          <cell r="I410" t="str">
            <v/>
          </cell>
          <cell r="J410" t="str">
            <v/>
          </cell>
          <cell r="K410" t="str">
            <v>ZG</v>
          </cell>
          <cell r="L410" t="str">
            <v>11744740</v>
          </cell>
          <cell r="M410" t="str">
            <v>MONTAGNE/C0CILE MR Paris Orly</v>
          </cell>
          <cell r="N410" t="str">
            <v>10000630</v>
          </cell>
          <cell r="O410" t="str">
            <v>49613</v>
          </cell>
          <cell r="P410" t="str">
            <v>EGENCIA</v>
          </cell>
          <cell r="Q410">
            <v>-172.81</v>
          </cell>
          <cell r="R410">
            <v>39890</v>
          </cell>
          <cell r="S410">
            <v>39899</v>
          </cell>
          <cell r="T410">
            <v>0</v>
          </cell>
        </row>
        <row r="411">
          <cell r="A411" t="str">
            <v>066</v>
          </cell>
          <cell r="B411" t="str">
            <v>001</v>
          </cell>
          <cell r="C411" t="str">
            <v>HGF</v>
          </cell>
          <cell r="D411" t="str">
            <v>U066F0074</v>
          </cell>
          <cell r="E411" t="str">
            <v>JCDSA  AUV LIMOUSIN ADMINISTRATIFS</v>
          </cell>
          <cell r="F411" t="str">
            <v>625100</v>
          </cell>
          <cell r="G411" t="str">
            <v>VOYAGE DEPLACEMENT PERSONNEL</v>
          </cell>
          <cell r="H411" t="str">
            <v/>
          </cell>
          <cell r="I411" t="str">
            <v/>
          </cell>
          <cell r="J411" t="str">
            <v/>
          </cell>
          <cell r="K411" t="str">
            <v>ZG</v>
          </cell>
          <cell r="L411" t="str">
            <v>11152080</v>
          </cell>
          <cell r="M411" t="str">
            <v>MONTAGNE/C0CILE MR Paris Orly</v>
          </cell>
          <cell r="N411" t="str">
            <v>10000165</v>
          </cell>
          <cell r="O411" t="str">
            <v>49613</v>
          </cell>
          <cell r="P411" t="str">
            <v>EGENCIA</v>
          </cell>
          <cell r="Q411">
            <v>453.01</v>
          </cell>
          <cell r="R411">
            <v>39822</v>
          </cell>
          <cell r="S411">
            <v>39841</v>
          </cell>
          <cell r="T411">
            <v>0</v>
          </cell>
        </row>
        <row r="412">
          <cell r="A412" t="str">
            <v>066</v>
          </cell>
          <cell r="B412" t="str">
            <v>001</v>
          </cell>
          <cell r="C412" t="str">
            <v>HGF</v>
          </cell>
          <cell r="D412" t="str">
            <v>U066F0074</v>
          </cell>
          <cell r="E412" t="str">
            <v>JCDSA  AUV LIMOUSIN ADMINISTRATIFS</v>
          </cell>
          <cell r="F412" t="str">
            <v>625100</v>
          </cell>
          <cell r="G412" t="str">
            <v>VOYAGE DEPLACEMENT PERSONNEL</v>
          </cell>
          <cell r="H412" t="str">
            <v/>
          </cell>
          <cell r="I412" t="str">
            <v/>
          </cell>
          <cell r="J412" t="str">
            <v/>
          </cell>
          <cell r="K412" t="str">
            <v>ZG</v>
          </cell>
          <cell r="L412" t="str">
            <v>11152080</v>
          </cell>
          <cell r="M412" t="str">
            <v>MONTAGNE/C0CILE MR Paris Orly</v>
          </cell>
          <cell r="N412" t="str">
            <v>10000165</v>
          </cell>
          <cell r="O412" t="str">
            <v>49613</v>
          </cell>
          <cell r="P412" t="str">
            <v>EGENCIA</v>
          </cell>
          <cell r="Q412">
            <v>17</v>
          </cell>
          <cell r="R412">
            <v>39822</v>
          </cell>
          <cell r="S412">
            <v>39841</v>
          </cell>
          <cell r="T412">
            <v>0</v>
          </cell>
        </row>
        <row r="413">
          <cell r="A413" t="str">
            <v>066</v>
          </cell>
          <cell r="B413" t="str">
            <v>003</v>
          </cell>
          <cell r="C413" t="str">
            <v>HGF</v>
          </cell>
          <cell r="D413" t="str">
            <v>U066F0074</v>
          </cell>
          <cell r="E413" t="str">
            <v>JCDSA  AUV LIMOUSIN ADMINISTRATIFS</v>
          </cell>
          <cell r="F413" t="str">
            <v>625601</v>
          </cell>
          <cell r="G413" t="str">
            <v>MISSION DU PERSONNEL</v>
          </cell>
          <cell r="H413" t="str">
            <v/>
          </cell>
          <cell r="I413" t="str">
            <v/>
          </cell>
          <cell r="J413" t="str">
            <v/>
          </cell>
          <cell r="K413" t="str">
            <v>KE</v>
          </cell>
          <cell r="L413" t="str">
            <v>11628579</v>
          </cell>
          <cell r="M413" t="str">
            <v>-</v>
          </cell>
          <cell r="N413" t="str">
            <v>2010004533</v>
          </cell>
          <cell r="O413" t="str">
            <v>E16978</v>
          </cell>
          <cell r="P413" t="str">
            <v>MONTAGNE CECILE</v>
          </cell>
          <cell r="Q413">
            <v>104</v>
          </cell>
          <cell r="R413">
            <v>39883</v>
          </cell>
          <cell r="S413">
            <v>39884</v>
          </cell>
          <cell r="T413">
            <v>0</v>
          </cell>
        </row>
        <row r="414">
          <cell r="A414" t="str">
            <v>066</v>
          </cell>
          <cell r="B414" t="str">
            <v>002</v>
          </cell>
          <cell r="C414" t="str">
            <v>HGF</v>
          </cell>
          <cell r="D414" t="str">
            <v>U066F0075</v>
          </cell>
          <cell r="E414" t="str">
            <v>JCDSA  AUV LIMOUSIN MAGASIN</v>
          </cell>
          <cell r="F414" t="str">
            <v>625101</v>
          </cell>
          <cell r="G414" t="str">
            <v>FRAIS KILOMETRIQUES</v>
          </cell>
          <cell r="H414" t="str">
            <v/>
          </cell>
          <cell r="I414" t="str">
            <v/>
          </cell>
          <cell r="J414" t="str">
            <v/>
          </cell>
          <cell r="K414" t="str">
            <v>KE</v>
          </cell>
          <cell r="L414" t="str">
            <v>11347271</v>
          </cell>
          <cell r="M414" t="str">
            <v>-</v>
          </cell>
          <cell r="N414" t="str">
            <v>2010003867</v>
          </cell>
          <cell r="O414" t="str">
            <v>E9359</v>
          </cell>
          <cell r="P414" t="str">
            <v>MOURLON JEROME</v>
          </cell>
          <cell r="Q414">
            <v>26</v>
          </cell>
          <cell r="R414">
            <v>39850</v>
          </cell>
          <cell r="S414">
            <v>39856</v>
          </cell>
          <cell r="T414">
            <v>0</v>
          </cell>
        </row>
        <row r="415">
          <cell r="A415" t="str">
            <v>066</v>
          </cell>
          <cell r="B415" t="str">
            <v>004</v>
          </cell>
          <cell r="C415" t="str">
            <v>HGF</v>
          </cell>
          <cell r="D415" t="str">
            <v>U066F0075</v>
          </cell>
          <cell r="E415" t="str">
            <v>JCDSA  AUV LIMOUSIN MAGASIN</v>
          </cell>
          <cell r="F415" t="str">
            <v>625101</v>
          </cell>
          <cell r="G415" t="str">
            <v>FRAIS KILOMETRIQUES</v>
          </cell>
          <cell r="H415" t="str">
            <v/>
          </cell>
          <cell r="I415" t="str">
            <v/>
          </cell>
          <cell r="J415" t="str">
            <v/>
          </cell>
          <cell r="K415" t="str">
            <v>KE</v>
          </cell>
          <cell r="L415" t="str">
            <v>11927356</v>
          </cell>
          <cell r="M415" t="str">
            <v>-</v>
          </cell>
          <cell r="N415" t="str">
            <v>2010007727</v>
          </cell>
          <cell r="O415" t="str">
            <v>E9359</v>
          </cell>
          <cell r="P415" t="str">
            <v>MOURLON JEROME</v>
          </cell>
          <cell r="Q415">
            <v>28.6</v>
          </cell>
          <cell r="R415">
            <v>39910</v>
          </cell>
          <cell r="S415">
            <v>39917</v>
          </cell>
          <cell r="T415">
            <v>0</v>
          </cell>
        </row>
        <row r="416">
          <cell r="A416" t="str">
            <v>066</v>
          </cell>
          <cell r="B416" t="str">
            <v>001</v>
          </cell>
          <cell r="C416" t="str">
            <v>HGF</v>
          </cell>
          <cell r="D416" t="str">
            <v>U066F0075</v>
          </cell>
          <cell r="E416" t="str">
            <v>JCDSA  AUV LIMOUSIN MAGASIN</v>
          </cell>
          <cell r="F416" t="str">
            <v>625600</v>
          </cell>
          <cell r="G416" t="str">
            <v>MISSIONS ET FRAIS</v>
          </cell>
          <cell r="H416" t="str">
            <v/>
          </cell>
          <cell r="I416" t="str">
            <v/>
          </cell>
          <cell r="J416" t="str">
            <v/>
          </cell>
          <cell r="K416" t="str">
            <v>KE</v>
          </cell>
          <cell r="L416" t="str">
            <v>10995725</v>
          </cell>
          <cell r="M416" t="str">
            <v>-</v>
          </cell>
          <cell r="N416" t="str">
            <v>2010001144</v>
          </cell>
          <cell r="O416" t="str">
            <v>E9628</v>
          </cell>
          <cell r="P416" t="str">
            <v>GOURCEROL STEPHANE</v>
          </cell>
          <cell r="Q416">
            <v>4.68</v>
          </cell>
          <cell r="R416">
            <v>39820</v>
          </cell>
          <cell r="S416">
            <v>39827</v>
          </cell>
          <cell r="T416">
            <v>0</v>
          </cell>
        </row>
        <row r="417">
          <cell r="A417" t="str">
            <v>066</v>
          </cell>
          <cell r="B417" t="str">
            <v>002</v>
          </cell>
          <cell r="C417" t="str">
            <v>HGF</v>
          </cell>
          <cell r="D417" t="str">
            <v>U066F0075</v>
          </cell>
          <cell r="E417" t="str">
            <v>JCDSA  AUV LIMOUSIN MAGASIN</v>
          </cell>
          <cell r="F417" t="str">
            <v>625601</v>
          </cell>
          <cell r="G417" t="str">
            <v>MISSION DU PERSONNEL</v>
          </cell>
          <cell r="H417" t="str">
            <v/>
          </cell>
          <cell r="I417" t="str">
            <v/>
          </cell>
          <cell r="J417" t="str">
            <v/>
          </cell>
          <cell r="K417" t="str">
            <v>KE</v>
          </cell>
          <cell r="L417" t="str">
            <v>11347271</v>
          </cell>
          <cell r="M417" t="str">
            <v>-</v>
          </cell>
          <cell r="N417" t="str">
            <v>2010003867</v>
          </cell>
          <cell r="O417" t="str">
            <v>E9359</v>
          </cell>
          <cell r="P417" t="str">
            <v>MOURLON JEROME</v>
          </cell>
          <cell r="Q417">
            <v>15.5</v>
          </cell>
          <cell r="R417">
            <v>39850</v>
          </cell>
          <cell r="S417">
            <v>39856</v>
          </cell>
          <cell r="T417">
            <v>0</v>
          </cell>
        </row>
        <row r="418">
          <cell r="A418" t="str">
            <v>066</v>
          </cell>
          <cell r="B418" t="str">
            <v>004</v>
          </cell>
          <cell r="C418" t="str">
            <v>HGF</v>
          </cell>
          <cell r="D418" t="str">
            <v>U066F0075</v>
          </cell>
          <cell r="E418" t="str">
            <v>JCDSA  AUV LIMOUSIN MAGASIN</v>
          </cell>
          <cell r="F418" t="str">
            <v>625601</v>
          </cell>
          <cell r="G418" t="str">
            <v>MISSION DU PERSONNEL</v>
          </cell>
          <cell r="H418" t="str">
            <v/>
          </cell>
          <cell r="I418" t="str">
            <v/>
          </cell>
          <cell r="J418" t="str">
            <v/>
          </cell>
          <cell r="K418" t="str">
            <v>KE</v>
          </cell>
          <cell r="L418" t="str">
            <v>11927356</v>
          </cell>
          <cell r="M418" t="str">
            <v>-</v>
          </cell>
          <cell r="N418" t="str">
            <v>2010007727</v>
          </cell>
          <cell r="O418" t="str">
            <v>E9359</v>
          </cell>
          <cell r="P418" t="str">
            <v>MOURLON JEROME</v>
          </cell>
          <cell r="Q418">
            <v>31</v>
          </cell>
          <cell r="R418">
            <v>39910</v>
          </cell>
          <cell r="S418">
            <v>39917</v>
          </cell>
          <cell r="T418">
            <v>0</v>
          </cell>
        </row>
        <row r="419">
          <cell r="A419" t="str">
            <v>066</v>
          </cell>
          <cell r="B419" t="str">
            <v>001</v>
          </cell>
          <cell r="C419" t="str">
            <v>HGF</v>
          </cell>
          <cell r="D419" t="str">
            <v>U066F0075</v>
          </cell>
          <cell r="E419" t="str">
            <v>JCDSA  AUV LIMOUSIN MAGASIN</v>
          </cell>
          <cell r="F419" t="str">
            <v>625601</v>
          </cell>
          <cell r="G419" t="str">
            <v>MISSION DU PERSONNEL</v>
          </cell>
          <cell r="H419" t="str">
            <v/>
          </cell>
          <cell r="I419" t="str">
            <v/>
          </cell>
          <cell r="J419" t="str">
            <v/>
          </cell>
          <cell r="K419" t="str">
            <v>KE</v>
          </cell>
          <cell r="L419" t="str">
            <v>10995725</v>
          </cell>
          <cell r="M419" t="str">
            <v>-</v>
          </cell>
          <cell r="N419" t="str">
            <v>2010001144</v>
          </cell>
          <cell r="O419" t="str">
            <v>E9628</v>
          </cell>
          <cell r="P419" t="str">
            <v>GOURCEROL STEPHANE</v>
          </cell>
          <cell r="Q419">
            <v>76</v>
          </cell>
          <cell r="R419">
            <v>39820</v>
          </cell>
          <cell r="S419">
            <v>39827</v>
          </cell>
          <cell r="T419">
            <v>0</v>
          </cell>
        </row>
        <row r="420">
          <cell r="A420" t="str">
            <v>066</v>
          </cell>
          <cell r="B420" t="str">
            <v>002</v>
          </cell>
          <cell r="C420" t="str">
            <v>HGF</v>
          </cell>
          <cell r="D420" t="str">
            <v>U066F0076</v>
          </cell>
          <cell r="E420" t="str">
            <v>JCDSA  AUV LIMOUSIN MONTAGE</v>
          </cell>
          <cell r="F420" t="str">
            <v>625101</v>
          </cell>
          <cell r="G420" t="str">
            <v>FRAIS KILOMETRIQUES</v>
          </cell>
          <cell r="H420" t="str">
            <v/>
          </cell>
          <cell r="I420" t="str">
            <v/>
          </cell>
          <cell r="J420" t="str">
            <v/>
          </cell>
          <cell r="K420" t="str">
            <v>KE</v>
          </cell>
          <cell r="L420" t="str">
            <v>11347253</v>
          </cell>
          <cell r="M420" t="str">
            <v>-</v>
          </cell>
          <cell r="N420" t="str">
            <v>2010003850</v>
          </cell>
          <cell r="O420" t="str">
            <v>E4317</v>
          </cell>
          <cell r="P420" t="str">
            <v>COURRET MICHEL</v>
          </cell>
          <cell r="Q420">
            <v>12</v>
          </cell>
          <cell r="R420">
            <v>39850</v>
          </cell>
          <cell r="S420">
            <v>39856</v>
          </cell>
          <cell r="T420">
            <v>0</v>
          </cell>
        </row>
        <row r="421">
          <cell r="A421" t="str">
            <v>066</v>
          </cell>
          <cell r="B421" t="str">
            <v>003</v>
          </cell>
          <cell r="C421" t="str">
            <v>HGF</v>
          </cell>
          <cell r="D421" t="str">
            <v>U066F0076</v>
          </cell>
          <cell r="E421" t="str">
            <v>JCDSA  AUV LIMOUSIN MONTAGE</v>
          </cell>
          <cell r="F421" t="str">
            <v>625101</v>
          </cell>
          <cell r="G421" t="str">
            <v>FRAIS KILOMETRIQUES</v>
          </cell>
          <cell r="H421" t="str">
            <v/>
          </cell>
          <cell r="I421" t="str">
            <v/>
          </cell>
          <cell r="J421" t="str">
            <v/>
          </cell>
          <cell r="K421" t="str">
            <v>KE</v>
          </cell>
          <cell r="L421" t="str">
            <v>11628697</v>
          </cell>
          <cell r="M421" t="str">
            <v>-</v>
          </cell>
          <cell r="N421" t="str">
            <v>2010005154</v>
          </cell>
          <cell r="O421" t="str">
            <v>E4317</v>
          </cell>
          <cell r="P421" t="str">
            <v>COURRET MICHEL</v>
          </cell>
          <cell r="Q421">
            <v>47.9</v>
          </cell>
          <cell r="R421">
            <v>39877</v>
          </cell>
          <cell r="S421">
            <v>39884</v>
          </cell>
          <cell r="T421">
            <v>0</v>
          </cell>
        </row>
        <row r="422">
          <cell r="A422" t="str">
            <v>066</v>
          </cell>
          <cell r="B422" t="str">
            <v>001</v>
          </cell>
          <cell r="C422" t="str">
            <v>HGF</v>
          </cell>
          <cell r="D422" t="str">
            <v>U066F0076</v>
          </cell>
          <cell r="E422" t="str">
            <v>JCDSA  AUV LIMOUSIN MONTAGE</v>
          </cell>
          <cell r="F422" t="str">
            <v>625101</v>
          </cell>
          <cell r="G422" t="str">
            <v>FRAIS KILOMETRIQUES</v>
          </cell>
          <cell r="H422" t="str">
            <v/>
          </cell>
          <cell r="I422" t="str">
            <v/>
          </cell>
          <cell r="J422" t="str">
            <v/>
          </cell>
          <cell r="K422" t="str">
            <v>KE</v>
          </cell>
          <cell r="L422" t="str">
            <v>10995758</v>
          </cell>
          <cell r="M422" t="str">
            <v>-</v>
          </cell>
          <cell r="N422" t="str">
            <v>2010001172</v>
          </cell>
          <cell r="O422" t="str">
            <v>E3885</v>
          </cell>
          <cell r="P422" t="str">
            <v>MILARD JACQUES</v>
          </cell>
          <cell r="Q422">
            <v>13.8</v>
          </cell>
          <cell r="R422">
            <v>39820</v>
          </cell>
          <cell r="S422">
            <v>39827</v>
          </cell>
          <cell r="T422">
            <v>0</v>
          </cell>
        </row>
        <row r="423">
          <cell r="A423" t="str">
            <v>066</v>
          </cell>
          <cell r="B423" t="str">
            <v>001</v>
          </cell>
          <cell r="C423" t="str">
            <v>HGF</v>
          </cell>
          <cell r="D423" t="str">
            <v>U066F0076</v>
          </cell>
          <cell r="E423" t="str">
            <v>JCDSA  AUV LIMOUSIN MONTAGE</v>
          </cell>
          <cell r="F423" t="str">
            <v>625600</v>
          </cell>
          <cell r="G423" t="str">
            <v>MISSIONS ET FRAIS</v>
          </cell>
          <cell r="H423" t="str">
            <v/>
          </cell>
          <cell r="I423" t="str">
            <v/>
          </cell>
          <cell r="J423" t="str">
            <v/>
          </cell>
          <cell r="K423" t="str">
            <v>KE</v>
          </cell>
          <cell r="L423" t="str">
            <v>10995677</v>
          </cell>
          <cell r="M423" t="str">
            <v>-</v>
          </cell>
          <cell r="N423" t="str">
            <v>2010001112</v>
          </cell>
          <cell r="O423" t="str">
            <v>E4317</v>
          </cell>
          <cell r="P423" t="str">
            <v>COURRET MICHEL</v>
          </cell>
          <cell r="Q423">
            <v>17.43</v>
          </cell>
          <cell r="R423">
            <v>39820</v>
          </cell>
          <cell r="S423">
            <v>39827</v>
          </cell>
          <cell r="T423">
            <v>0</v>
          </cell>
        </row>
        <row r="424">
          <cell r="A424" t="str">
            <v>066</v>
          </cell>
          <cell r="B424" t="str">
            <v>002</v>
          </cell>
          <cell r="C424" t="str">
            <v>HGF</v>
          </cell>
          <cell r="D424" t="str">
            <v>U066F0076</v>
          </cell>
          <cell r="E424" t="str">
            <v>JCDSA  AUV LIMOUSIN MONTAGE</v>
          </cell>
          <cell r="F424" t="str">
            <v>625601</v>
          </cell>
          <cell r="G424" t="str">
            <v>MISSION DU PERSONNEL</v>
          </cell>
          <cell r="H424" t="str">
            <v/>
          </cell>
          <cell r="I424" t="str">
            <v/>
          </cell>
          <cell r="J424" t="str">
            <v/>
          </cell>
          <cell r="K424" t="str">
            <v>KE</v>
          </cell>
          <cell r="L424" t="str">
            <v>11347250</v>
          </cell>
          <cell r="M424" t="str">
            <v>-</v>
          </cell>
          <cell r="N424" t="str">
            <v>2010003847</v>
          </cell>
          <cell r="O424" t="str">
            <v>E15064</v>
          </cell>
          <cell r="P424" t="str">
            <v>BOURDEIX RENE</v>
          </cell>
          <cell r="Q424">
            <v>280</v>
          </cell>
          <cell r="R424">
            <v>39850</v>
          </cell>
          <cell r="S424">
            <v>39856</v>
          </cell>
          <cell r="T424">
            <v>0</v>
          </cell>
        </row>
        <row r="425">
          <cell r="A425" t="str">
            <v>066</v>
          </cell>
          <cell r="B425" t="str">
            <v>002</v>
          </cell>
          <cell r="C425" t="str">
            <v>HGF</v>
          </cell>
          <cell r="D425" t="str">
            <v>U066F0076</v>
          </cell>
          <cell r="E425" t="str">
            <v>JCDSA  AUV LIMOUSIN MONTAGE</v>
          </cell>
          <cell r="F425" t="str">
            <v>625601</v>
          </cell>
          <cell r="G425" t="str">
            <v>MISSION DU PERSONNEL</v>
          </cell>
          <cell r="H425" t="str">
            <v/>
          </cell>
          <cell r="I425" t="str">
            <v/>
          </cell>
          <cell r="J425" t="str">
            <v/>
          </cell>
          <cell r="K425" t="str">
            <v>KE</v>
          </cell>
          <cell r="L425" t="str">
            <v>11347251</v>
          </cell>
          <cell r="M425" t="str">
            <v>-</v>
          </cell>
          <cell r="N425" t="str">
            <v>2010003848</v>
          </cell>
          <cell r="O425" t="str">
            <v>E9244</v>
          </cell>
          <cell r="P425" t="str">
            <v>BULIDON FREDERIC</v>
          </cell>
          <cell r="Q425">
            <v>284</v>
          </cell>
          <cell r="R425">
            <v>39850</v>
          </cell>
          <cell r="S425">
            <v>39856</v>
          </cell>
          <cell r="T425">
            <v>0</v>
          </cell>
        </row>
        <row r="426">
          <cell r="A426" t="str">
            <v>066</v>
          </cell>
          <cell r="B426" t="str">
            <v>002</v>
          </cell>
          <cell r="C426" t="str">
            <v>HGF</v>
          </cell>
          <cell r="D426" t="str">
            <v>U066F0076</v>
          </cell>
          <cell r="E426" t="str">
            <v>JCDSA  AUV LIMOUSIN MONTAGE</v>
          </cell>
          <cell r="F426" t="str">
            <v>625601</v>
          </cell>
          <cell r="G426" t="str">
            <v>MISSION DU PERSONNEL</v>
          </cell>
          <cell r="H426" t="str">
            <v/>
          </cell>
          <cell r="I426" t="str">
            <v/>
          </cell>
          <cell r="J426" t="str">
            <v/>
          </cell>
          <cell r="K426" t="str">
            <v>KE</v>
          </cell>
          <cell r="L426" t="str">
            <v>11347253</v>
          </cell>
          <cell r="M426" t="str">
            <v>-</v>
          </cell>
          <cell r="N426" t="str">
            <v>2010003850</v>
          </cell>
          <cell r="O426" t="str">
            <v>E4317</v>
          </cell>
          <cell r="P426" t="str">
            <v>COURRET MICHEL</v>
          </cell>
          <cell r="Q426">
            <v>284</v>
          </cell>
          <cell r="R426">
            <v>39850</v>
          </cell>
          <cell r="S426">
            <v>39856</v>
          </cell>
          <cell r="T426">
            <v>0</v>
          </cell>
        </row>
        <row r="427">
          <cell r="A427" t="str">
            <v>066</v>
          </cell>
          <cell r="B427" t="str">
            <v>002</v>
          </cell>
          <cell r="C427" t="str">
            <v>HGF</v>
          </cell>
          <cell r="D427" t="str">
            <v>U066F0076</v>
          </cell>
          <cell r="E427" t="str">
            <v>JCDSA  AUV LIMOUSIN MONTAGE</v>
          </cell>
          <cell r="F427" t="str">
            <v>625601</v>
          </cell>
          <cell r="G427" t="str">
            <v>MISSION DU PERSONNEL</v>
          </cell>
          <cell r="H427" t="str">
            <v/>
          </cell>
          <cell r="I427" t="str">
            <v/>
          </cell>
          <cell r="J427" t="str">
            <v/>
          </cell>
          <cell r="K427" t="str">
            <v>KE</v>
          </cell>
          <cell r="L427" t="str">
            <v>11347268</v>
          </cell>
          <cell r="M427" t="str">
            <v>-</v>
          </cell>
          <cell r="N427" t="str">
            <v>2010003865</v>
          </cell>
          <cell r="O427" t="str">
            <v>E3885</v>
          </cell>
          <cell r="P427" t="str">
            <v>MILARD JACQUES</v>
          </cell>
          <cell r="Q427">
            <v>244</v>
          </cell>
          <cell r="R427">
            <v>39850</v>
          </cell>
          <cell r="S427">
            <v>39856</v>
          </cell>
          <cell r="T427">
            <v>0</v>
          </cell>
        </row>
        <row r="428">
          <cell r="A428" t="str">
            <v>066</v>
          </cell>
          <cell r="B428" t="str">
            <v>003</v>
          </cell>
          <cell r="C428" t="str">
            <v>HGF</v>
          </cell>
          <cell r="D428" t="str">
            <v>U066F0076</v>
          </cell>
          <cell r="E428" t="str">
            <v>JCDSA  AUV LIMOUSIN MONTAGE</v>
          </cell>
          <cell r="F428" t="str">
            <v>625601</v>
          </cell>
          <cell r="G428" t="str">
            <v>MISSION DU PERSONNEL</v>
          </cell>
          <cell r="H428" t="str">
            <v/>
          </cell>
          <cell r="I428" t="str">
            <v/>
          </cell>
          <cell r="J428" t="str">
            <v/>
          </cell>
          <cell r="K428" t="str">
            <v>KE</v>
          </cell>
          <cell r="L428" t="str">
            <v>11628695</v>
          </cell>
          <cell r="M428" t="str">
            <v>-</v>
          </cell>
          <cell r="N428" t="str">
            <v>2010005152</v>
          </cell>
          <cell r="O428" t="str">
            <v>E15064</v>
          </cell>
          <cell r="P428" t="str">
            <v>BOURDEIX RENE</v>
          </cell>
          <cell r="Q428">
            <v>648</v>
          </cell>
          <cell r="R428">
            <v>39877</v>
          </cell>
          <cell r="S428">
            <v>39884</v>
          </cell>
          <cell r="T428">
            <v>0</v>
          </cell>
        </row>
        <row r="429">
          <cell r="A429" t="str">
            <v>066</v>
          </cell>
          <cell r="B429" t="str">
            <v>003</v>
          </cell>
          <cell r="C429" t="str">
            <v>HGF</v>
          </cell>
          <cell r="D429" t="str">
            <v>U066F0076</v>
          </cell>
          <cell r="E429" t="str">
            <v>JCDSA  AUV LIMOUSIN MONTAGE</v>
          </cell>
          <cell r="F429" t="str">
            <v>625601</v>
          </cell>
          <cell r="G429" t="str">
            <v>MISSION DU PERSONNEL</v>
          </cell>
          <cell r="H429" t="str">
            <v/>
          </cell>
          <cell r="I429" t="str">
            <v/>
          </cell>
          <cell r="J429" t="str">
            <v/>
          </cell>
          <cell r="K429" t="str">
            <v>KE</v>
          </cell>
          <cell r="L429" t="str">
            <v>11628697</v>
          </cell>
          <cell r="M429" t="str">
            <v>-</v>
          </cell>
          <cell r="N429" t="str">
            <v>2010005154</v>
          </cell>
          <cell r="O429" t="str">
            <v>E4317</v>
          </cell>
          <cell r="P429" t="str">
            <v>COURRET MICHEL</v>
          </cell>
          <cell r="Q429">
            <v>648</v>
          </cell>
          <cell r="R429">
            <v>39877</v>
          </cell>
          <cell r="S429">
            <v>39884</v>
          </cell>
          <cell r="T429">
            <v>0</v>
          </cell>
        </row>
        <row r="430">
          <cell r="A430" t="str">
            <v>066</v>
          </cell>
          <cell r="B430" t="str">
            <v>003</v>
          </cell>
          <cell r="C430" t="str">
            <v>HGF</v>
          </cell>
          <cell r="D430" t="str">
            <v>U066F0076</v>
          </cell>
          <cell r="E430" t="str">
            <v>JCDSA  AUV LIMOUSIN MONTAGE</v>
          </cell>
          <cell r="F430" t="str">
            <v>625601</v>
          </cell>
          <cell r="G430" t="str">
            <v>MISSION DU PERSONNEL</v>
          </cell>
          <cell r="H430" t="str">
            <v/>
          </cell>
          <cell r="I430" t="str">
            <v/>
          </cell>
          <cell r="J430" t="str">
            <v/>
          </cell>
          <cell r="K430" t="str">
            <v>KE</v>
          </cell>
          <cell r="L430" t="str">
            <v>11628714</v>
          </cell>
          <cell r="M430" t="str">
            <v>-</v>
          </cell>
          <cell r="N430" t="str">
            <v>2010005169</v>
          </cell>
          <cell r="O430" t="str">
            <v>E3885</v>
          </cell>
          <cell r="P430" t="str">
            <v>MILARD JACQUES</v>
          </cell>
          <cell r="Q430">
            <v>452</v>
          </cell>
          <cell r="R430">
            <v>39877</v>
          </cell>
          <cell r="S430">
            <v>39884</v>
          </cell>
          <cell r="T430">
            <v>0</v>
          </cell>
        </row>
        <row r="431">
          <cell r="A431" t="str">
            <v>066</v>
          </cell>
          <cell r="B431" t="str">
            <v>004</v>
          </cell>
          <cell r="C431" t="str">
            <v>HGF</v>
          </cell>
          <cell r="D431" t="str">
            <v>U066F0076</v>
          </cell>
          <cell r="E431" t="str">
            <v>JCDSA  AUV LIMOUSIN MONTAGE</v>
          </cell>
          <cell r="F431" t="str">
            <v>625601</v>
          </cell>
          <cell r="G431" t="str">
            <v>MISSION DU PERSONNEL</v>
          </cell>
          <cell r="H431" t="str">
            <v/>
          </cell>
          <cell r="I431" t="str">
            <v/>
          </cell>
          <cell r="J431" t="str">
            <v/>
          </cell>
          <cell r="K431" t="str">
            <v>KE</v>
          </cell>
          <cell r="L431" t="str">
            <v>11927332</v>
          </cell>
          <cell r="M431" t="str">
            <v>-</v>
          </cell>
          <cell r="N431" t="str">
            <v>2010007704</v>
          </cell>
          <cell r="O431" t="str">
            <v>E15064</v>
          </cell>
          <cell r="P431" t="str">
            <v>BOURDEIX RENE</v>
          </cell>
          <cell r="Q431">
            <v>284</v>
          </cell>
          <cell r="R431">
            <v>39910</v>
          </cell>
          <cell r="S431">
            <v>39917</v>
          </cell>
          <cell r="T431">
            <v>0</v>
          </cell>
        </row>
        <row r="432">
          <cell r="A432" t="str">
            <v>066</v>
          </cell>
          <cell r="B432" t="str">
            <v>004</v>
          </cell>
          <cell r="C432" t="str">
            <v>HGF</v>
          </cell>
          <cell r="D432" t="str">
            <v>U066F0076</v>
          </cell>
          <cell r="E432" t="str">
            <v>JCDSA  AUV LIMOUSIN MONTAGE</v>
          </cell>
          <cell r="F432" t="str">
            <v>625601</v>
          </cell>
          <cell r="G432" t="str">
            <v>MISSION DU PERSONNEL</v>
          </cell>
          <cell r="H432" t="str">
            <v/>
          </cell>
          <cell r="I432" t="str">
            <v/>
          </cell>
          <cell r="J432" t="str">
            <v/>
          </cell>
          <cell r="K432" t="str">
            <v>KE</v>
          </cell>
          <cell r="L432" t="str">
            <v>11927335</v>
          </cell>
          <cell r="M432" t="str">
            <v>-</v>
          </cell>
          <cell r="N432" t="str">
            <v>2010007707</v>
          </cell>
          <cell r="O432" t="str">
            <v>E9244</v>
          </cell>
          <cell r="P432" t="str">
            <v>BULIDON FREDERIC</v>
          </cell>
          <cell r="Q432">
            <v>136</v>
          </cell>
          <cell r="R432">
            <v>39910</v>
          </cell>
          <cell r="S432">
            <v>39917</v>
          </cell>
          <cell r="T432">
            <v>0</v>
          </cell>
        </row>
        <row r="433">
          <cell r="A433" t="str">
            <v>066</v>
          </cell>
          <cell r="B433" t="str">
            <v>004</v>
          </cell>
          <cell r="C433" t="str">
            <v>HGF</v>
          </cell>
          <cell r="D433" t="str">
            <v>U066F0076</v>
          </cell>
          <cell r="E433" t="str">
            <v>JCDSA  AUV LIMOUSIN MONTAGE</v>
          </cell>
          <cell r="F433" t="str">
            <v>625601</v>
          </cell>
          <cell r="G433" t="str">
            <v>MISSION DU PERSONNEL</v>
          </cell>
          <cell r="H433" t="str">
            <v/>
          </cell>
          <cell r="I433" t="str">
            <v/>
          </cell>
          <cell r="J433" t="str">
            <v/>
          </cell>
          <cell r="K433" t="str">
            <v>KE</v>
          </cell>
          <cell r="L433" t="str">
            <v>11927336</v>
          </cell>
          <cell r="M433" t="str">
            <v>-</v>
          </cell>
          <cell r="N433" t="str">
            <v>2010007708</v>
          </cell>
          <cell r="O433" t="str">
            <v>E9244</v>
          </cell>
          <cell r="P433" t="str">
            <v>BULIDON FREDERIC</v>
          </cell>
          <cell r="Q433">
            <v>336</v>
          </cell>
          <cell r="R433">
            <v>39910</v>
          </cell>
          <cell r="S433">
            <v>39917</v>
          </cell>
          <cell r="T433">
            <v>0</v>
          </cell>
        </row>
        <row r="434">
          <cell r="A434" t="str">
            <v>066</v>
          </cell>
          <cell r="B434" t="str">
            <v>004</v>
          </cell>
          <cell r="C434" t="str">
            <v>HGF</v>
          </cell>
          <cell r="D434" t="str">
            <v>U066F0076</v>
          </cell>
          <cell r="E434" t="str">
            <v>JCDSA  AUV LIMOUSIN MONTAGE</v>
          </cell>
          <cell r="F434" t="str">
            <v>625601</v>
          </cell>
          <cell r="G434" t="str">
            <v>MISSION DU PERSONNEL</v>
          </cell>
          <cell r="H434" t="str">
            <v/>
          </cell>
          <cell r="I434" t="str">
            <v/>
          </cell>
          <cell r="J434" t="str">
            <v/>
          </cell>
          <cell r="K434" t="str">
            <v>KE</v>
          </cell>
          <cell r="L434" t="str">
            <v>11927339</v>
          </cell>
          <cell r="M434" t="str">
            <v>-</v>
          </cell>
          <cell r="N434" t="str">
            <v>2010007710</v>
          </cell>
          <cell r="O434" t="str">
            <v>E4317</v>
          </cell>
          <cell r="P434" t="str">
            <v>COURRET MICHEL</v>
          </cell>
          <cell r="Q434">
            <v>180</v>
          </cell>
          <cell r="R434">
            <v>39910</v>
          </cell>
          <cell r="S434">
            <v>39917</v>
          </cell>
          <cell r="T434">
            <v>0</v>
          </cell>
        </row>
        <row r="435">
          <cell r="A435" t="str">
            <v>066</v>
          </cell>
          <cell r="B435" t="str">
            <v>004</v>
          </cell>
          <cell r="C435" t="str">
            <v>HGF</v>
          </cell>
          <cell r="D435" t="str">
            <v>U066F0076</v>
          </cell>
          <cell r="E435" t="str">
            <v>JCDSA  AUV LIMOUSIN MONTAGE</v>
          </cell>
          <cell r="F435" t="str">
            <v>625601</v>
          </cell>
          <cell r="G435" t="str">
            <v>MISSION DU PERSONNEL</v>
          </cell>
          <cell r="H435" t="str">
            <v/>
          </cell>
          <cell r="I435" t="str">
            <v/>
          </cell>
          <cell r="J435" t="str">
            <v/>
          </cell>
          <cell r="K435" t="str">
            <v>KE</v>
          </cell>
          <cell r="L435" t="str">
            <v>11927354</v>
          </cell>
          <cell r="M435" t="str">
            <v>-</v>
          </cell>
          <cell r="N435" t="str">
            <v>2010007725</v>
          </cell>
          <cell r="O435" t="str">
            <v>E3885</v>
          </cell>
          <cell r="P435" t="str">
            <v>MILARD JACQUES</v>
          </cell>
          <cell r="Q435">
            <v>452</v>
          </cell>
          <cell r="R435">
            <v>39910</v>
          </cell>
          <cell r="S435">
            <v>39917</v>
          </cell>
          <cell r="T435">
            <v>0</v>
          </cell>
        </row>
        <row r="436">
          <cell r="A436" t="str">
            <v>066</v>
          </cell>
          <cell r="B436" t="str">
            <v>001</v>
          </cell>
          <cell r="C436" t="str">
            <v>HGF</v>
          </cell>
          <cell r="D436" t="str">
            <v>U066F0076</v>
          </cell>
          <cell r="E436" t="str">
            <v>JCDSA  AUV LIMOUSIN MONTAGE</v>
          </cell>
          <cell r="F436" t="str">
            <v>625601</v>
          </cell>
          <cell r="G436" t="str">
            <v>MISSION DU PERSONNEL</v>
          </cell>
          <cell r="H436" t="str">
            <v/>
          </cell>
          <cell r="I436" t="str">
            <v/>
          </cell>
          <cell r="J436" t="str">
            <v/>
          </cell>
          <cell r="K436" t="str">
            <v>KE</v>
          </cell>
          <cell r="L436" t="str">
            <v>10995671</v>
          </cell>
          <cell r="M436" t="str">
            <v>-</v>
          </cell>
          <cell r="N436" t="str">
            <v>2010001106</v>
          </cell>
          <cell r="O436" t="str">
            <v>E15064</v>
          </cell>
          <cell r="P436" t="str">
            <v>BOURDEIX RENE</v>
          </cell>
          <cell r="Q436">
            <v>324</v>
          </cell>
          <cell r="R436">
            <v>39820</v>
          </cell>
          <cell r="S436">
            <v>39827</v>
          </cell>
          <cell r="T436">
            <v>0</v>
          </cell>
        </row>
        <row r="437">
          <cell r="A437" t="str">
            <v>066</v>
          </cell>
          <cell r="B437" t="str">
            <v>001</v>
          </cell>
          <cell r="C437" t="str">
            <v>HGF</v>
          </cell>
          <cell r="D437" t="str">
            <v>U066F0076</v>
          </cell>
          <cell r="E437" t="str">
            <v>JCDSA  AUV LIMOUSIN MONTAGE</v>
          </cell>
          <cell r="F437" t="str">
            <v>625601</v>
          </cell>
          <cell r="G437" t="str">
            <v>MISSION DU PERSONNEL</v>
          </cell>
          <cell r="H437" t="str">
            <v/>
          </cell>
          <cell r="I437" t="str">
            <v/>
          </cell>
          <cell r="J437" t="str">
            <v/>
          </cell>
          <cell r="K437" t="str">
            <v>KE</v>
          </cell>
          <cell r="L437" t="str">
            <v>10995672</v>
          </cell>
          <cell r="M437" t="str">
            <v>-</v>
          </cell>
          <cell r="N437" t="str">
            <v>2010001107</v>
          </cell>
          <cell r="O437" t="str">
            <v>E9244</v>
          </cell>
          <cell r="P437" t="str">
            <v>BULIDON FREDERIC</v>
          </cell>
          <cell r="Q437">
            <v>168</v>
          </cell>
          <cell r="R437">
            <v>39820</v>
          </cell>
          <cell r="S437">
            <v>39827</v>
          </cell>
          <cell r="T437">
            <v>0</v>
          </cell>
        </row>
        <row r="438">
          <cell r="A438" t="str">
            <v>066</v>
          </cell>
          <cell r="B438" t="str">
            <v>001</v>
          </cell>
          <cell r="C438" t="str">
            <v>HGF</v>
          </cell>
          <cell r="D438" t="str">
            <v>U066F0076</v>
          </cell>
          <cell r="E438" t="str">
            <v>JCDSA  AUV LIMOUSIN MONTAGE</v>
          </cell>
          <cell r="F438" t="str">
            <v>625601</v>
          </cell>
          <cell r="G438" t="str">
            <v>MISSION DU PERSONNEL</v>
          </cell>
          <cell r="H438" t="str">
            <v/>
          </cell>
          <cell r="I438" t="str">
            <v/>
          </cell>
          <cell r="J438" t="str">
            <v/>
          </cell>
          <cell r="K438" t="str">
            <v>KE</v>
          </cell>
          <cell r="L438" t="str">
            <v>10995677</v>
          </cell>
          <cell r="M438" t="str">
            <v>-</v>
          </cell>
          <cell r="N438" t="str">
            <v>2010001112</v>
          </cell>
          <cell r="O438" t="str">
            <v>E4317</v>
          </cell>
          <cell r="P438" t="str">
            <v>COURRET MICHEL</v>
          </cell>
          <cell r="Q438">
            <v>180</v>
          </cell>
          <cell r="R438">
            <v>39820</v>
          </cell>
          <cell r="S438">
            <v>39827</v>
          </cell>
          <cell r="T438">
            <v>0</v>
          </cell>
        </row>
        <row r="439">
          <cell r="A439" t="str">
            <v>066</v>
          </cell>
          <cell r="B439" t="str">
            <v>001</v>
          </cell>
          <cell r="C439" t="str">
            <v>HGF</v>
          </cell>
          <cell r="D439" t="str">
            <v>U066F0076</v>
          </cell>
          <cell r="E439" t="str">
            <v>JCDSA  AUV LIMOUSIN MONTAGE</v>
          </cell>
          <cell r="F439" t="str">
            <v>625601</v>
          </cell>
          <cell r="G439" t="str">
            <v>MISSION DU PERSONNEL</v>
          </cell>
          <cell r="H439" t="str">
            <v/>
          </cell>
          <cell r="I439" t="str">
            <v/>
          </cell>
          <cell r="J439" t="str">
            <v/>
          </cell>
          <cell r="K439" t="str">
            <v>KE</v>
          </cell>
          <cell r="L439" t="str">
            <v>10995758</v>
          </cell>
          <cell r="M439" t="str">
            <v>-</v>
          </cell>
          <cell r="N439" t="str">
            <v>2010001172</v>
          </cell>
          <cell r="O439" t="str">
            <v>E3885</v>
          </cell>
          <cell r="P439" t="str">
            <v>MILARD JACQUES</v>
          </cell>
          <cell r="Q439">
            <v>288</v>
          </cell>
          <cell r="R439">
            <v>39820</v>
          </cell>
          <cell r="S439">
            <v>39827</v>
          </cell>
          <cell r="T439">
            <v>0</v>
          </cell>
        </row>
        <row r="440">
          <cell r="A440" t="str">
            <v>066</v>
          </cell>
          <cell r="B440" t="str">
            <v>004</v>
          </cell>
          <cell r="C440" t="str">
            <v>HGF</v>
          </cell>
          <cell r="D440" t="str">
            <v>U066F0080</v>
          </cell>
          <cell r="E440" t="str">
            <v>JCDSA  AUV LIMOUSIN CHEF D'EQUIPE</v>
          </cell>
          <cell r="F440" t="str">
            <v>625101</v>
          </cell>
          <cell r="G440" t="str">
            <v>FRAIS KILOMETRIQUES</v>
          </cell>
          <cell r="H440" t="str">
            <v/>
          </cell>
          <cell r="I440" t="str">
            <v/>
          </cell>
          <cell r="J440" t="str">
            <v/>
          </cell>
          <cell r="K440" t="str">
            <v>KE</v>
          </cell>
          <cell r="L440" t="str">
            <v>11927359</v>
          </cell>
          <cell r="M440" t="str">
            <v>-</v>
          </cell>
          <cell r="N440" t="str">
            <v>2010007730</v>
          </cell>
          <cell r="O440" t="str">
            <v>E2049</v>
          </cell>
          <cell r="P440" t="str">
            <v>PLEINEVERT PIERRE</v>
          </cell>
          <cell r="Q440">
            <v>4.4000000000000004</v>
          </cell>
          <cell r="R440">
            <v>39910</v>
          </cell>
          <cell r="S440">
            <v>39917</v>
          </cell>
          <cell r="T440">
            <v>0</v>
          </cell>
        </row>
        <row r="441">
          <cell r="A441" t="str">
            <v>066</v>
          </cell>
          <cell r="B441" t="str">
            <v>001</v>
          </cell>
          <cell r="C441" t="str">
            <v>HGF</v>
          </cell>
          <cell r="D441" t="str">
            <v>U066F0080</v>
          </cell>
          <cell r="E441" t="str">
            <v>JCDSA  AUV LIMOUSIN CHEF D'EQUIPE</v>
          </cell>
          <cell r="F441" t="str">
            <v>625101</v>
          </cell>
          <cell r="G441" t="str">
            <v>FRAIS KILOMETRIQUES</v>
          </cell>
          <cell r="H441" t="str">
            <v/>
          </cell>
          <cell r="I441" t="str">
            <v/>
          </cell>
          <cell r="J441" t="str">
            <v/>
          </cell>
          <cell r="K441" t="str">
            <v>KE</v>
          </cell>
          <cell r="L441" t="str">
            <v>10995701</v>
          </cell>
          <cell r="M441" t="str">
            <v>-</v>
          </cell>
          <cell r="N441" t="str">
            <v>2010001120</v>
          </cell>
          <cell r="O441" t="str">
            <v>E1436</v>
          </cell>
          <cell r="P441" t="str">
            <v>FAURE DANIEL</v>
          </cell>
          <cell r="Q441">
            <v>1.9</v>
          </cell>
          <cell r="R441">
            <v>39820</v>
          </cell>
          <cell r="S441">
            <v>39827</v>
          </cell>
          <cell r="T441">
            <v>0</v>
          </cell>
        </row>
        <row r="442">
          <cell r="A442" t="str">
            <v>066</v>
          </cell>
          <cell r="B442" t="str">
            <v>002</v>
          </cell>
          <cell r="C442" t="str">
            <v>HGF</v>
          </cell>
          <cell r="D442" t="str">
            <v>U066F0080</v>
          </cell>
          <cell r="E442" t="str">
            <v>JCDSA  AUV LIMOUSIN CHEF D'EQUIPE</v>
          </cell>
          <cell r="F442" t="str">
            <v>625600</v>
          </cell>
          <cell r="G442" t="str">
            <v>MISSIONS ET FRAIS</v>
          </cell>
          <cell r="H442" t="str">
            <v/>
          </cell>
          <cell r="I442" t="str">
            <v/>
          </cell>
          <cell r="J442" t="str">
            <v/>
          </cell>
          <cell r="K442" t="str">
            <v>KE</v>
          </cell>
          <cell r="L442" t="str">
            <v>11347257</v>
          </cell>
          <cell r="M442" t="str">
            <v>-</v>
          </cell>
          <cell r="N442" t="str">
            <v>2010003854</v>
          </cell>
          <cell r="O442" t="str">
            <v>E1436</v>
          </cell>
          <cell r="P442" t="str">
            <v>FAURE DANIEL</v>
          </cell>
          <cell r="Q442">
            <v>54.49</v>
          </cell>
          <cell r="R442">
            <v>39850</v>
          </cell>
          <cell r="S442">
            <v>39856</v>
          </cell>
          <cell r="T442">
            <v>0</v>
          </cell>
        </row>
        <row r="443">
          <cell r="A443" t="str">
            <v>066</v>
          </cell>
          <cell r="B443" t="str">
            <v>002</v>
          </cell>
          <cell r="C443" t="str">
            <v>HGF</v>
          </cell>
          <cell r="D443" t="str">
            <v>U066F0080</v>
          </cell>
          <cell r="E443" t="str">
            <v>JCDSA  AUV LIMOUSIN CHEF D'EQUIPE</v>
          </cell>
          <cell r="F443" t="str">
            <v>625600</v>
          </cell>
          <cell r="G443" t="str">
            <v>MISSIONS ET FRAIS</v>
          </cell>
          <cell r="H443" t="str">
            <v/>
          </cell>
          <cell r="I443" t="str">
            <v/>
          </cell>
          <cell r="J443" t="str">
            <v/>
          </cell>
          <cell r="K443" t="str">
            <v>KE</v>
          </cell>
          <cell r="L443" t="str">
            <v>11347261</v>
          </cell>
          <cell r="M443" t="str">
            <v>-</v>
          </cell>
          <cell r="N443" t="str">
            <v>2010003858</v>
          </cell>
          <cell r="O443" t="str">
            <v>E2655</v>
          </cell>
          <cell r="P443" t="str">
            <v>GIER LAURENT</v>
          </cell>
          <cell r="Q443">
            <v>48.49</v>
          </cell>
          <cell r="R443">
            <v>39850</v>
          </cell>
          <cell r="S443">
            <v>39856</v>
          </cell>
          <cell r="T443">
            <v>0</v>
          </cell>
        </row>
        <row r="444">
          <cell r="A444" t="str">
            <v>066</v>
          </cell>
          <cell r="B444" t="str">
            <v>002</v>
          </cell>
          <cell r="C444" t="str">
            <v>HGF</v>
          </cell>
          <cell r="D444" t="str">
            <v>U066F0080</v>
          </cell>
          <cell r="E444" t="str">
            <v>JCDSA  AUV LIMOUSIN CHEF D'EQUIPE</v>
          </cell>
          <cell r="F444" t="str">
            <v>625600</v>
          </cell>
          <cell r="G444" t="str">
            <v>MISSIONS ET FRAIS</v>
          </cell>
          <cell r="H444" t="str">
            <v/>
          </cell>
          <cell r="I444" t="str">
            <v/>
          </cell>
          <cell r="J444" t="str">
            <v/>
          </cell>
          <cell r="K444" t="str">
            <v>KE</v>
          </cell>
          <cell r="L444" t="str">
            <v>11347274</v>
          </cell>
          <cell r="M444" t="str">
            <v>-</v>
          </cell>
          <cell r="N444" t="str">
            <v>2010003870</v>
          </cell>
          <cell r="O444" t="str">
            <v>E2049</v>
          </cell>
          <cell r="P444" t="str">
            <v>PLEINEVERT PIERRE</v>
          </cell>
          <cell r="Q444">
            <v>9.24</v>
          </cell>
          <cell r="R444">
            <v>39850</v>
          </cell>
          <cell r="S444">
            <v>39856</v>
          </cell>
          <cell r="T444">
            <v>0</v>
          </cell>
        </row>
        <row r="445">
          <cell r="A445" t="str">
            <v>066</v>
          </cell>
          <cell r="B445" t="str">
            <v>002</v>
          </cell>
          <cell r="C445" t="str">
            <v>HGF</v>
          </cell>
          <cell r="D445" t="str">
            <v>U066F0080</v>
          </cell>
          <cell r="E445" t="str">
            <v>JCDSA  AUV LIMOUSIN CHEF D'EQUIPE</v>
          </cell>
          <cell r="F445" t="str">
            <v>625600</v>
          </cell>
          <cell r="G445" t="str">
            <v>MISSIONS ET FRAIS</v>
          </cell>
          <cell r="H445" t="str">
            <v/>
          </cell>
          <cell r="I445" t="str">
            <v/>
          </cell>
          <cell r="J445" t="str">
            <v/>
          </cell>
          <cell r="K445" t="str">
            <v>KE</v>
          </cell>
          <cell r="L445" t="str">
            <v>11347274</v>
          </cell>
          <cell r="M445" t="str">
            <v>-</v>
          </cell>
          <cell r="N445" t="str">
            <v>2010003870</v>
          </cell>
          <cell r="O445" t="str">
            <v>E2049</v>
          </cell>
          <cell r="P445" t="str">
            <v>PLEINEVERT PIERRE</v>
          </cell>
          <cell r="Q445">
            <v>14.4</v>
          </cell>
          <cell r="R445">
            <v>39850</v>
          </cell>
          <cell r="S445">
            <v>39856</v>
          </cell>
          <cell r="T445">
            <v>0</v>
          </cell>
        </row>
        <row r="446">
          <cell r="A446" t="str">
            <v>066</v>
          </cell>
          <cell r="B446" t="str">
            <v>003</v>
          </cell>
          <cell r="C446" t="str">
            <v>HGF</v>
          </cell>
          <cell r="D446" t="str">
            <v>U066F0080</v>
          </cell>
          <cell r="E446" t="str">
            <v>JCDSA  AUV LIMOUSIN CHEF D'EQUIPE</v>
          </cell>
          <cell r="F446" t="str">
            <v>625600</v>
          </cell>
          <cell r="G446" t="str">
            <v>MISSIONS ET FRAIS</v>
          </cell>
          <cell r="H446" t="str">
            <v/>
          </cell>
          <cell r="I446" t="str">
            <v/>
          </cell>
          <cell r="J446" t="str">
            <v/>
          </cell>
          <cell r="K446" t="str">
            <v>KE</v>
          </cell>
          <cell r="L446" t="str">
            <v>11628701</v>
          </cell>
          <cell r="M446" t="str">
            <v>-</v>
          </cell>
          <cell r="N446" t="str">
            <v>2010005158</v>
          </cell>
          <cell r="O446" t="str">
            <v>E1436</v>
          </cell>
          <cell r="P446" t="str">
            <v>FAURE DANIEL</v>
          </cell>
          <cell r="Q446">
            <v>20.82</v>
          </cell>
          <cell r="R446">
            <v>39877</v>
          </cell>
          <cell r="S446">
            <v>39884</v>
          </cell>
          <cell r="T446">
            <v>0</v>
          </cell>
        </row>
        <row r="447">
          <cell r="A447" t="str">
            <v>066</v>
          </cell>
          <cell r="B447" t="str">
            <v>003</v>
          </cell>
          <cell r="C447" t="str">
            <v>HGF</v>
          </cell>
          <cell r="D447" t="str">
            <v>U066F0080</v>
          </cell>
          <cell r="E447" t="str">
            <v>JCDSA  AUV LIMOUSIN CHEF D'EQUIPE</v>
          </cell>
          <cell r="F447" t="str">
            <v>625600</v>
          </cell>
          <cell r="G447" t="str">
            <v>MISSIONS ET FRAIS</v>
          </cell>
          <cell r="H447" t="str">
            <v/>
          </cell>
          <cell r="I447" t="str">
            <v/>
          </cell>
          <cell r="J447" t="str">
            <v/>
          </cell>
          <cell r="K447" t="str">
            <v>KE</v>
          </cell>
          <cell r="L447" t="str">
            <v>11628706</v>
          </cell>
          <cell r="M447" t="str">
            <v>-</v>
          </cell>
          <cell r="N447" t="str">
            <v>2010005162</v>
          </cell>
          <cell r="O447" t="str">
            <v>E2655</v>
          </cell>
          <cell r="P447" t="str">
            <v>GIER LAURENT</v>
          </cell>
          <cell r="Q447">
            <v>39.69</v>
          </cell>
          <cell r="R447">
            <v>39877</v>
          </cell>
          <cell r="S447">
            <v>39884</v>
          </cell>
          <cell r="T447">
            <v>0</v>
          </cell>
        </row>
        <row r="448">
          <cell r="A448" t="str">
            <v>066</v>
          </cell>
          <cell r="B448" t="str">
            <v>003</v>
          </cell>
          <cell r="C448" t="str">
            <v>HGF</v>
          </cell>
          <cell r="D448" t="str">
            <v>U066F0080</v>
          </cell>
          <cell r="E448" t="str">
            <v>JCDSA  AUV LIMOUSIN CHEF D'EQUIPE</v>
          </cell>
          <cell r="F448" t="str">
            <v>625600</v>
          </cell>
          <cell r="G448" t="str">
            <v>MISSIONS ET FRAIS</v>
          </cell>
          <cell r="H448" t="str">
            <v/>
          </cell>
          <cell r="I448" t="str">
            <v/>
          </cell>
          <cell r="J448" t="str">
            <v/>
          </cell>
          <cell r="K448" t="str">
            <v>KE</v>
          </cell>
          <cell r="L448" t="str">
            <v>11628706</v>
          </cell>
          <cell r="M448" t="str">
            <v>-</v>
          </cell>
          <cell r="N448" t="str">
            <v>2010005162</v>
          </cell>
          <cell r="O448" t="str">
            <v>E2655</v>
          </cell>
          <cell r="P448" t="str">
            <v>GIER LAURENT</v>
          </cell>
          <cell r="Q448">
            <v>13.8</v>
          </cell>
          <cell r="R448">
            <v>39877</v>
          </cell>
          <cell r="S448">
            <v>39884</v>
          </cell>
          <cell r="T448">
            <v>0</v>
          </cell>
        </row>
        <row r="449">
          <cell r="A449" t="str">
            <v>066</v>
          </cell>
          <cell r="B449" t="str">
            <v>003</v>
          </cell>
          <cell r="C449" t="str">
            <v>HGF</v>
          </cell>
          <cell r="D449" t="str">
            <v>U066F0080</v>
          </cell>
          <cell r="E449" t="str">
            <v>JCDSA  AUV LIMOUSIN CHEF D'EQUIPE</v>
          </cell>
          <cell r="F449" t="str">
            <v>625600</v>
          </cell>
          <cell r="G449" t="str">
            <v>MISSIONS ET FRAIS</v>
          </cell>
          <cell r="H449" t="str">
            <v/>
          </cell>
          <cell r="I449" t="str">
            <v/>
          </cell>
          <cell r="J449" t="str">
            <v/>
          </cell>
          <cell r="K449" t="str">
            <v>KE</v>
          </cell>
          <cell r="L449" t="str">
            <v>11628717</v>
          </cell>
          <cell r="M449" t="str">
            <v>-</v>
          </cell>
          <cell r="N449" t="str">
            <v>2010005172</v>
          </cell>
          <cell r="O449" t="str">
            <v>E2049</v>
          </cell>
          <cell r="P449" t="str">
            <v>PLEINEVERT PIERRE</v>
          </cell>
          <cell r="Q449">
            <v>20.399999999999999</v>
          </cell>
          <cell r="R449">
            <v>39877</v>
          </cell>
          <cell r="S449">
            <v>39884</v>
          </cell>
          <cell r="T449">
            <v>0</v>
          </cell>
        </row>
        <row r="450">
          <cell r="A450" t="str">
            <v>066</v>
          </cell>
          <cell r="B450" t="str">
            <v>004</v>
          </cell>
          <cell r="C450" t="str">
            <v>HGF</v>
          </cell>
          <cell r="D450" t="str">
            <v>U066F0080</v>
          </cell>
          <cell r="E450" t="str">
            <v>JCDSA  AUV LIMOUSIN CHEF D'EQUIPE</v>
          </cell>
          <cell r="F450" t="str">
            <v>625600</v>
          </cell>
          <cell r="G450" t="str">
            <v>MISSIONS ET FRAIS</v>
          </cell>
          <cell r="H450" t="str">
            <v/>
          </cell>
          <cell r="I450" t="str">
            <v/>
          </cell>
          <cell r="J450" t="str">
            <v/>
          </cell>
          <cell r="K450" t="str">
            <v>KE</v>
          </cell>
          <cell r="L450" t="str">
            <v>11927342</v>
          </cell>
          <cell r="M450" t="str">
            <v>-</v>
          </cell>
          <cell r="N450" t="str">
            <v>2010007713</v>
          </cell>
          <cell r="O450" t="str">
            <v>E1436</v>
          </cell>
          <cell r="P450" t="str">
            <v>FAURE DANIEL</v>
          </cell>
          <cell r="Q450">
            <v>17.3</v>
          </cell>
          <cell r="R450">
            <v>39910</v>
          </cell>
          <cell r="S450">
            <v>39917</v>
          </cell>
          <cell r="T450">
            <v>0</v>
          </cell>
        </row>
        <row r="451">
          <cell r="A451" t="str">
            <v>066</v>
          </cell>
          <cell r="B451" t="str">
            <v>004</v>
          </cell>
          <cell r="C451" t="str">
            <v>HGF</v>
          </cell>
          <cell r="D451" t="str">
            <v>U066F0080</v>
          </cell>
          <cell r="E451" t="str">
            <v>JCDSA  AUV LIMOUSIN CHEF D'EQUIPE</v>
          </cell>
          <cell r="F451" t="str">
            <v>625600</v>
          </cell>
          <cell r="G451" t="str">
            <v>MISSIONS ET FRAIS</v>
          </cell>
          <cell r="H451" t="str">
            <v/>
          </cell>
          <cell r="I451" t="str">
            <v/>
          </cell>
          <cell r="J451" t="str">
            <v/>
          </cell>
          <cell r="K451" t="str">
            <v>KE</v>
          </cell>
          <cell r="L451" t="str">
            <v>11927342</v>
          </cell>
          <cell r="M451" t="str">
            <v>-</v>
          </cell>
          <cell r="N451" t="str">
            <v>2010007713</v>
          </cell>
          <cell r="O451" t="str">
            <v>E1436</v>
          </cell>
          <cell r="P451" t="str">
            <v>FAURE DANIEL</v>
          </cell>
          <cell r="Q451">
            <v>0.9</v>
          </cell>
          <cell r="R451">
            <v>39910</v>
          </cell>
          <cell r="S451">
            <v>39917</v>
          </cell>
          <cell r="T451">
            <v>0</v>
          </cell>
        </row>
        <row r="452">
          <cell r="A452" t="str">
            <v>066</v>
          </cell>
          <cell r="B452" t="str">
            <v>004</v>
          </cell>
          <cell r="C452" t="str">
            <v>HGF</v>
          </cell>
          <cell r="D452" t="str">
            <v>U066F0080</v>
          </cell>
          <cell r="E452" t="str">
            <v>JCDSA  AUV LIMOUSIN CHEF D'EQUIPE</v>
          </cell>
          <cell r="F452" t="str">
            <v>625600</v>
          </cell>
          <cell r="G452" t="str">
            <v>MISSIONS ET FRAIS</v>
          </cell>
          <cell r="H452" t="str">
            <v/>
          </cell>
          <cell r="I452" t="str">
            <v/>
          </cell>
          <cell r="J452" t="str">
            <v/>
          </cell>
          <cell r="K452" t="str">
            <v>KE</v>
          </cell>
          <cell r="L452" t="str">
            <v>11927347</v>
          </cell>
          <cell r="M452" t="str">
            <v>-</v>
          </cell>
          <cell r="N452" t="str">
            <v>2010007718</v>
          </cell>
          <cell r="O452" t="str">
            <v>E2655</v>
          </cell>
          <cell r="P452" t="str">
            <v>GIER LAURENT</v>
          </cell>
          <cell r="Q452">
            <v>46.32</v>
          </cell>
          <cell r="R452">
            <v>39910</v>
          </cell>
          <cell r="S452">
            <v>39917</v>
          </cell>
          <cell r="T452">
            <v>0</v>
          </cell>
        </row>
        <row r="453">
          <cell r="A453" t="str">
            <v>066</v>
          </cell>
          <cell r="B453" t="str">
            <v>004</v>
          </cell>
          <cell r="C453" t="str">
            <v>HGF</v>
          </cell>
          <cell r="D453" t="str">
            <v>U066F0080</v>
          </cell>
          <cell r="E453" t="str">
            <v>JCDSA  AUV LIMOUSIN CHEF D'EQUIPE</v>
          </cell>
          <cell r="F453" t="str">
            <v>625600</v>
          </cell>
          <cell r="G453" t="str">
            <v>MISSIONS ET FRAIS</v>
          </cell>
          <cell r="H453" t="str">
            <v/>
          </cell>
          <cell r="I453" t="str">
            <v/>
          </cell>
          <cell r="J453" t="str">
            <v/>
          </cell>
          <cell r="K453" t="str">
            <v>KE</v>
          </cell>
          <cell r="L453" t="str">
            <v>11927359</v>
          </cell>
          <cell r="M453" t="str">
            <v>-</v>
          </cell>
          <cell r="N453" t="str">
            <v>2010007730</v>
          </cell>
          <cell r="O453" t="str">
            <v>E2049</v>
          </cell>
          <cell r="P453" t="str">
            <v>PLEINEVERT PIERRE</v>
          </cell>
          <cell r="Q453">
            <v>19.2</v>
          </cell>
          <cell r="R453">
            <v>39910</v>
          </cell>
          <cell r="S453">
            <v>39917</v>
          </cell>
          <cell r="T453">
            <v>0</v>
          </cell>
        </row>
        <row r="454">
          <cell r="A454" t="str">
            <v>066</v>
          </cell>
          <cell r="B454" t="str">
            <v>001</v>
          </cell>
          <cell r="C454" t="str">
            <v>HGF</v>
          </cell>
          <cell r="D454" t="str">
            <v>U066F0080</v>
          </cell>
          <cell r="E454" t="str">
            <v>JCDSA  AUV LIMOUSIN CHEF D'EQUIPE</v>
          </cell>
          <cell r="F454" t="str">
            <v>625600</v>
          </cell>
          <cell r="G454" t="str">
            <v>MISSIONS ET FRAIS</v>
          </cell>
          <cell r="H454" t="str">
            <v/>
          </cell>
          <cell r="I454" t="str">
            <v/>
          </cell>
          <cell r="J454" t="str">
            <v/>
          </cell>
          <cell r="K454" t="str">
            <v>KE</v>
          </cell>
          <cell r="L454" t="str">
            <v>10995701</v>
          </cell>
          <cell r="M454" t="str">
            <v>-</v>
          </cell>
          <cell r="N454" t="str">
            <v>2010001120</v>
          </cell>
          <cell r="O454" t="str">
            <v>E1436</v>
          </cell>
          <cell r="P454" t="str">
            <v>FAURE DANIEL</v>
          </cell>
          <cell r="Q454">
            <v>26.48</v>
          </cell>
          <cell r="R454">
            <v>39820</v>
          </cell>
          <cell r="S454">
            <v>39827</v>
          </cell>
          <cell r="T454">
            <v>0</v>
          </cell>
        </row>
        <row r="455">
          <cell r="A455" t="str">
            <v>066</v>
          </cell>
          <cell r="B455" t="str">
            <v>001</v>
          </cell>
          <cell r="C455" t="str">
            <v>HGF</v>
          </cell>
          <cell r="D455" t="str">
            <v>U066F0080</v>
          </cell>
          <cell r="E455" t="str">
            <v>JCDSA  AUV LIMOUSIN CHEF D'EQUIPE</v>
          </cell>
          <cell r="F455" t="str">
            <v>625600</v>
          </cell>
          <cell r="G455" t="str">
            <v>MISSIONS ET FRAIS</v>
          </cell>
          <cell r="H455" t="str">
            <v/>
          </cell>
          <cell r="I455" t="str">
            <v/>
          </cell>
          <cell r="J455" t="str">
            <v/>
          </cell>
          <cell r="K455" t="str">
            <v>KE</v>
          </cell>
          <cell r="L455" t="str">
            <v>10995768</v>
          </cell>
          <cell r="M455" t="str">
            <v>-</v>
          </cell>
          <cell r="N455" t="str">
            <v>2010001182</v>
          </cell>
          <cell r="O455" t="str">
            <v>E2049</v>
          </cell>
          <cell r="P455" t="str">
            <v>PLEINEVERT PIERRE</v>
          </cell>
          <cell r="Q455">
            <v>14.4</v>
          </cell>
          <cell r="R455">
            <v>39820</v>
          </cell>
          <cell r="S455">
            <v>39827</v>
          </cell>
          <cell r="T455">
            <v>0</v>
          </cell>
        </row>
        <row r="456">
          <cell r="A456" t="str">
            <v>066</v>
          </cell>
          <cell r="B456" t="str">
            <v>002</v>
          </cell>
          <cell r="C456" t="str">
            <v>HGF</v>
          </cell>
          <cell r="D456" t="str">
            <v>U066F0080</v>
          </cell>
          <cell r="E456" t="str">
            <v>JCDSA  AUV LIMOUSIN CHEF D'EQUIPE</v>
          </cell>
          <cell r="F456" t="str">
            <v>625601</v>
          </cell>
          <cell r="G456" t="str">
            <v>MISSION DU PERSONNEL</v>
          </cell>
          <cell r="H456" t="str">
            <v/>
          </cell>
          <cell r="I456" t="str">
            <v/>
          </cell>
          <cell r="J456" t="str">
            <v/>
          </cell>
          <cell r="K456" t="str">
            <v>KE</v>
          </cell>
          <cell r="L456" t="str">
            <v>11347257</v>
          </cell>
          <cell r="M456" t="str">
            <v>-</v>
          </cell>
          <cell r="N456" t="str">
            <v>2010003854</v>
          </cell>
          <cell r="O456" t="str">
            <v>E1436</v>
          </cell>
          <cell r="P456" t="str">
            <v>FAURE DANIEL</v>
          </cell>
          <cell r="Q456">
            <v>320</v>
          </cell>
          <cell r="R456">
            <v>39850</v>
          </cell>
          <cell r="S456">
            <v>39856</v>
          </cell>
          <cell r="T456">
            <v>0</v>
          </cell>
        </row>
        <row r="457">
          <cell r="A457" t="str">
            <v>066</v>
          </cell>
          <cell r="B457" t="str">
            <v>002</v>
          </cell>
          <cell r="C457" t="str">
            <v>HGF</v>
          </cell>
          <cell r="D457" t="str">
            <v>U066F0080</v>
          </cell>
          <cell r="E457" t="str">
            <v>JCDSA  AUV LIMOUSIN CHEF D'EQUIPE</v>
          </cell>
          <cell r="F457" t="str">
            <v>625601</v>
          </cell>
          <cell r="G457" t="str">
            <v>MISSION DU PERSONNEL</v>
          </cell>
          <cell r="H457" t="str">
            <v/>
          </cell>
          <cell r="I457" t="str">
            <v/>
          </cell>
          <cell r="J457" t="str">
            <v/>
          </cell>
          <cell r="K457" t="str">
            <v>KE</v>
          </cell>
          <cell r="L457" t="str">
            <v>11347261</v>
          </cell>
          <cell r="M457" t="str">
            <v>-</v>
          </cell>
          <cell r="N457" t="str">
            <v>2010003858</v>
          </cell>
          <cell r="O457" t="str">
            <v>E2655</v>
          </cell>
          <cell r="P457" t="str">
            <v>GIER LAURENT</v>
          </cell>
          <cell r="Q457">
            <v>252</v>
          </cell>
          <cell r="R457">
            <v>39850</v>
          </cell>
          <cell r="S457">
            <v>39856</v>
          </cell>
          <cell r="T457">
            <v>0</v>
          </cell>
        </row>
        <row r="458">
          <cell r="A458" t="str">
            <v>066</v>
          </cell>
          <cell r="B458" t="str">
            <v>002</v>
          </cell>
          <cell r="C458" t="str">
            <v>HGF</v>
          </cell>
          <cell r="D458" t="str">
            <v>U066F0080</v>
          </cell>
          <cell r="E458" t="str">
            <v>JCDSA  AUV LIMOUSIN CHEF D'EQUIPE</v>
          </cell>
          <cell r="F458" t="str">
            <v>625601</v>
          </cell>
          <cell r="G458" t="str">
            <v>MISSION DU PERSONNEL</v>
          </cell>
          <cell r="H458" t="str">
            <v/>
          </cell>
          <cell r="I458" t="str">
            <v/>
          </cell>
          <cell r="J458" t="str">
            <v/>
          </cell>
          <cell r="K458" t="str">
            <v>KE</v>
          </cell>
          <cell r="L458" t="str">
            <v>11347274</v>
          </cell>
          <cell r="M458" t="str">
            <v>-</v>
          </cell>
          <cell r="N458" t="str">
            <v>2010003870</v>
          </cell>
          <cell r="O458" t="str">
            <v>E2049</v>
          </cell>
          <cell r="P458" t="str">
            <v>PLEINEVERT PIERRE</v>
          </cell>
          <cell r="Q458">
            <v>210</v>
          </cell>
          <cell r="R458">
            <v>39850</v>
          </cell>
          <cell r="S458">
            <v>39856</v>
          </cell>
          <cell r="T458">
            <v>0</v>
          </cell>
        </row>
        <row r="459">
          <cell r="A459" t="str">
            <v>066</v>
          </cell>
          <cell r="B459" t="str">
            <v>003</v>
          </cell>
          <cell r="C459" t="str">
            <v>HGF</v>
          </cell>
          <cell r="D459" t="str">
            <v>U066F0080</v>
          </cell>
          <cell r="E459" t="str">
            <v>JCDSA  AUV LIMOUSIN CHEF D'EQUIPE</v>
          </cell>
          <cell r="F459" t="str">
            <v>625601</v>
          </cell>
          <cell r="G459" t="str">
            <v>MISSION DU PERSONNEL</v>
          </cell>
          <cell r="H459" t="str">
            <v/>
          </cell>
          <cell r="I459" t="str">
            <v/>
          </cell>
          <cell r="J459" t="str">
            <v/>
          </cell>
          <cell r="K459" t="str">
            <v>KE</v>
          </cell>
          <cell r="L459" t="str">
            <v>11628701</v>
          </cell>
          <cell r="M459" t="str">
            <v>-</v>
          </cell>
          <cell r="N459" t="str">
            <v>2010005158</v>
          </cell>
          <cell r="O459" t="str">
            <v>E1436</v>
          </cell>
          <cell r="P459" t="str">
            <v>FAURE DANIEL</v>
          </cell>
          <cell r="Q459">
            <v>264</v>
          </cell>
          <cell r="R459">
            <v>39877</v>
          </cell>
          <cell r="S459">
            <v>39884</v>
          </cell>
          <cell r="T459">
            <v>0</v>
          </cell>
        </row>
        <row r="460">
          <cell r="A460" t="str">
            <v>066</v>
          </cell>
          <cell r="B460" t="str">
            <v>003</v>
          </cell>
          <cell r="C460" t="str">
            <v>HGF</v>
          </cell>
          <cell r="D460" t="str">
            <v>U066F0080</v>
          </cell>
          <cell r="E460" t="str">
            <v>JCDSA  AUV LIMOUSIN CHEF D'EQUIPE</v>
          </cell>
          <cell r="F460" t="str">
            <v>625601</v>
          </cell>
          <cell r="G460" t="str">
            <v>MISSION DU PERSONNEL</v>
          </cell>
          <cell r="H460" t="str">
            <v/>
          </cell>
          <cell r="I460" t="str">
            <v/>
          </cell>
          <cell r="J460" t="str">
            <v/>
          </cell>
          <cell r="K460" t="str">
            <v>KE</v>
          </cell>
          <cell r="L460" t="str">
            <v>11628706</v>
          </cell>
          <cell r="M460" t="str">
            <v>-</v>
          </cell>
          <cell r="N460" t="str">
            <v>2010005162</v>
          </cell>
          <cell r="O460" t="str">
            <v>E2655</v>
          </cell>
          <cell r="P460" t="str">
            <v>GIER LAURENT</v>
          </cell>
          <cell r="Q460">
            <v>210</v>
          </cell>
          <cell r="R460">
            <v>39877</v>
          </cell>
          <cell r="S460">
            <v>39884</v>
          </cell>
          <cell r="T460">
            <v>0</v>
          </cell>
        </row>
        <row r="461">
          <cell r="A461" t="str">
            <v>066</v>
          </cell>
          <cell r="B461" t="str">
            <v>003</v>
          </cell>
          <cell r="C461" t="str">
            <v>HGF</v>
          </cell>
          <cell r="D461" t="str">
            <v>U066F0080</v>
          </cell>
          <cell r="E461" t="str">
            <v>JCDSA  AUV LIMOUSIN CHEF D'EQUIPE</v>
          </cell>
          <cell r="F461" t="str">
            <v>625601</v>
          </cell>
          <cell r="G461" t="str">
            <v>MISSION DU PERSONNEL</v>
          </cell>
          <cell r="H461" t="str">
            <v/>
          </cell>
          <cell r="I461" t="str">
            <v/>
          </cell>
          <cell r="J461" t="str">
            <v/>
          </cell>
          <cell r="K461" t="str">
            <v>KE</v>
          </cell>
          <cell r="L461" t="str">
            <v>11628717</v>
          </cell>
          <cell r="M461" t="str">
            <v>-</v>
          </cell>
          <cell r="N461" t="str">
            <v>2010005172</v>
          </cell>
          <cell r="O461" t="str">
            <v>E2049</v>
          </cell>
          <cell r="P461" t="str">
            <v>PLEINEVERT PIERRE</v>
          </cell>
          <cell r="Q461">
            <v>280</v>
          </cell>
          <cell r="R461">
            <v>39877</v>
          </cell>
          <cell r="S461">
            <v>39884</v>
          </cell>
          <cell r="T461">
            <v>0</v>
          </cell>
        </row>
        <row r="462">
          <cell r="A462" t="str">
            <v>066</v>
          </cell>
          <cell r="B462" t="str">
            <v>004</v>
          </cell>
          <cell r="C462" t="str">
            <v>HGF</v>
          </cell>
          <cell r="D462" t="str">
            <v>U066F0080</v>
          </cell>
          <cell r="E462" t="str">
            <v>JCDSA  AUV LIMOUSIN CHEF D'EQUIPE</v>
          </cell>
          <cell r="F462" t="str">
            <v>625601</v>
          </cell>
          <cell r="G462" t="str">
            <v>MISSION DU PERSONNEL</v>
          </cell>
          <cell r="H462" t="str">
            <v/>
          </cell>
          <cell r="I462" t="str">
            <v/>
          </cell>
          <cell r="J462" t="str">
            <v/>
          </cell>
          <cell r="K462" t="str">
            <v>KE</v>
          </cell>
          <cell r="L462" t="str">
            <v>11927342</v>
          </cell>
          <cell r="M462" t="str">
            <v>-</v>
          </cell>
          <cell r="N462" t="str">
            <v>2010007713</v>
          </cell>
          <cell r="O462" t="str">
            <v>E1436</v>
          </cell>
          <cell r="P462" t="str">
            <v>FAURE DANIEL</v>
          </cell>
          <cell r="Q462">
            <v>306</v>
          </cell>
          <cell r="R462">
            <v>39910</v>
          </cell>
          <cell r="S462">
            <v>39917</v>
          </cell>
          <cell r="T462">
            <v>0</v>
          </cell>
        </row>
        <row r="463">
          <cell r="A463" t="str">
            <v>066</v>
          </cell>
          <cell r="B463" t="str">
            <v>004</v>
          </cell>
          <cell r="C463" t="str">
            <v>HGF</v>
          </cell>
          <cell r="D463" t="str">
            <v>U066F0080</v>
          </cell>
          <cell r="E463" t="str">
            <v>JCDSA  AUV LIMOUSIN CHEF D'EQUIPE</v>
          </cell>
          <cell r="F463" t="str">
            <v>625601</v>
          </cell>
          <cell r="G463" t="str">
            <v>MISSION DU PERSONNEL</v>
          </cell>
          <cell r="H463" t="str">
            <v/>
          </cell>
          <cell r="I463" t="str">
            <v/>
          </cell>
          <cell r="J463" t="str">
            <v/>
          </cell>
          <cell r="K463" t="str">
            <v>KE</v>
          </cell>
          <cell r="L463" t="str">
            <v>11927347</v>
          </cell>
          <cell r="M463" t="str">
            <v>-</v>
          </cell>
          <cell r="N463" t="str">
            <v>2010007718</v>
          </cell>
          <cell r="O463" t="str">
            <v>E2655</v>
          </cell>
          <cell r="P463" t="str">
            <v>GIER LAURENT</v>
          </cell>
          <cell r="Q463">
            <v>266</v>
          </cell>
          <cell r="R463">
            <v>39910</v>
          </cell>
          <cell r="S463">
            <v>39917</v>
          </cell>
          <cell r="T463">
            <v>0</v>
          </cell>
        </row>
        <row r="464">
          <cell r="A464" t="str">
            <v>066</v>
          </cell>
          <cell r="B464" t="str">
            <v>004</v>
          </cell>
          <cell r="C464" t="str">
            <v>HGF</v>
          </cell>
          <cell r="D464" t="str">
            <v>U066F0080</v>
          </cell>
          <cell r="E464" t="str">
            <v>JCDSA  AUV LIMOUSIN CHEF D'EQUIPE</v>
          </cell>
          <cell r="F464" t="str">
            <v>625601</v>
          </cell>
          <cell r="G464" t="str">
            <v>MISSION DU PERSONNEL</v>
          </cell>
          <cell r="H464" t="str">
            <v/>
          </cell>
          <cell r="I464" t="str">
            <v/>
          </cell>
          <cell r="J464" t="str">
            <v/>
          </cell>
          <cell r="K464" t="str">
            <v>KE</v>
          </cell>
          <cell r="L464" t="str">
            <v>11927359</v>
          </cell>
          <cell r="M464" t="str">
            <v>-</v>
          </cell>
          <cell r="N464" t="str">
            <v>2010007730</v>
          </cell>
          <cell r="O464" t="str">
            <v>E2049</v>
          </cell>
          <cell r="P464" t="str">
            <v>PLEINEVERT PIERRE</v>
          </cell>
          <cell r="Q464">
            <v>280</v>
          </cell>
          <cell r="R464">
            <v>39910</v>
          </cell>
          <cell r="S464">
            <v>39917</v>
          </cell>
          <cell r="T464">
            <v>0</v>
          </cell>
        </row>
        <row r="465">
          <cell r="A465" t="str">
            <v>066</v>
          </cell>
          <cell r="B465" t="str">
            <v>001</v>
          </cell>
          <cell r="C465" t="str">
            <v>HGF</v>
          </cell>
          <cell r="D465" t="str">
            <v>U066F0080</v>
          </cell>
          <cell r="E465" t="str">
            <v>JCDSA  AUV LIMOUSIN CHEF D'EQUIPE</v>
          </cell>
          <cell r="F465" t="str">
            <v>625601</v>
          </cell>
          <cell r="G465" t="str">
            <v>MISSION DU PERSONNEL</v>
          </cell>
          <cell r="H465" t="str">
            <v/>
          </cell>
          <cell r="I465" t="str">
            <v/>
          </cell>
          <cell r="J465" t="str">
            <v/>
          </cell>
          <cell r="K465" t="str">
            <v>KE</v>
          </cell>
          <cell r="L465" t="str">
            <v>10995701</v>
          </cell>
          <cell r="M465" t="str">
            <v>-</v>
          </cell>
          <cell r="N465" t="str">
            <v>2010001120</v>
          </cell>
          <cell r="O465" t="str">
            <v>E1436</v>
          </cell>
          <cell r="P465" t="str">
            <v>FAURE DANIEL</v>
          </cell>
          <cell r="Q465">
            <v>348</v>
          </cell>
          <cell r="R465">
            <v>39820</v>
          </cell>
          <cell r="S465">
            <v>39827</v>
          </cell>
          <cell r="T465">
            <v>0</v>
          </cell>
        </row>
        <row r="466">
          <cell r="A466" t="str">
            <v>066</v>
          </cell>
          <cell r="B466" t="str">
            <v>001</v>
          </cell>
          <cell r="C466" t="str">
            <v>HGF</v>
          </cell>
          <cell r="D466" t="str">
            <v>U066F0080</v>
          </cell>
          <cell r="E466" t="str">
            <v>JCDSA  AUV LIMOUSIN CHEF D'EQUIPE</v>
          </cell>
          <cell r="F466" t="str">
            <v>625601</v>
          </cell>
          <cell r="G466" t="str">
            <v>MISSION DU PERSONNEL</v>
          </cell>
          <cell r="H466" t="str">
            <v/>
          </cell>
          <cell r="I466" t="str">
            <v/>
          </cell>
          <cell r="J466" t="str">
            <v/>
          </cell>
          <cell r="K466" t="str">
            <v>KE</v>
          </cell>
          <cell r="L466" t="str">
            <v>10995719</v>
          </cell>
          <cell r="M466" t="str">
            <v>-</v>
          </cell>
          <cell r="N466" t="str">
            <v>2010001138</v>
          </cell>
          <cell r="O466" t="str">
            <v>E2655</v>
          </cell>
          <cell r="P466" t="str">
            <v>GIER LAURENT</v>
          </cell>
          <cell r="Q466">
            <v>348</v>
          </cell>
          <cell r="R466">
            <v>39820</v>
          </cell>
          <cell r="S466">
            <v>39827</v>
          </cell>
          <cell r="T466">
            <v>0</v>
          </cell>
        </row>
        <row r="467">
          <cell r="A467" t="str">
            <v>066</v>
          </cell>
          <cell r="B467" t="str">
            <v>001</v>
          </cell>
          <cell r="C467" t="str">
            <v>HGF</v>
          </cell>
          <cell r="D467" t="str">
            <v>U066F0080</v>
          </cell>
          <cell r="E467" t="str">
            <v>JCDSA  AUV LIMOUSIN CHEF D'EQUIPE</v>
          </cell>
          <cell r="F467" t="str">
            <v>625601</v>
          </cell>
          <cell r="G467" t="str">
            <v>MISSION DU PERSONNEL</v>
          </cell>
          <cell r="H467" t="str">
            <v/>
          </cell>
          <cell r="I467" t="str">
            <v/>
          </cell>
          <cell r="J467" t="str">
            <v/>
          </cell>
          <cell r="K467" t="str">
            <v>KE</v>
          </cell>
          <cell r="L467" t="str">
            <v>10995768</v>
          </cell>
          <cell r="M467" t="str">
            <v>-</v>
          </cell>
          <cell r="N467" t="str">
            <v>2010001182</v>
          </cell>
          <cell r="O467" t="str">
            <v>E2049</v>
          </cell>
          <cell r="P467" t="str">
            <v>PLEINEVERT PIERRE</v>
          </cell>
          <cell r="Q467">
            <v>154</v>
          </cell>
          <cell r="R467">
            <v>39820</v>
          </cell>
          <cell r="S467">
            <v>39827</v>
          </cell>
          <cell r="T467">
            <v>0</v>
          </cell>
        </row>
      </sheetData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nées pour BPU"/>
      <sheetName val="Indicateurs CODIR"/>
      <sheetName val="Synthèse location"/>
      <sheetName val="Analyse sensibilité axe contrat"/>
      <sheetName val="Capex Détaillé"/>
      <sheetName val="Synthèse Capex MU Axe contrat"/>
      <sheetName val="Opex détaillé"/>
      <sheetName val="Graphiques"/>
      <sheetName val="Synthèse JCD"/>
      <sheetName val="synthèse faces et CA"/>
      <sheetName val="P&amp;L axe contrat"/>
      <sheetName val="Synthèse ETP"/>
      <sheetName val="CEP ville"/>
      <sheetName val="hypothèses spécifiques"/>
      <sheetName val="Standards"/>
      <sheetName val="Données spécifiques mobiliers"/>
      <sheetName val="Standards digital"/>
      <sheetName val="MUPI"/>
      <sheetName val="COLONNE "/>
      <sheetName val="P2 Muraux"/>
      <sheetName val="Borne de Propreté"/>
      <sheetName val="base"/>
      <sheetName val="Délais"/>
      <sheetName val="autres digital"/>
      <sheetName val="autres CA et charges"/>
      <sheetName val="CA JCD nlle méthode"/>
      <sheetName val="CA AVENIR nlle méthode"/>
      <sheetName val="Redevance"/>
      <sheetName val="PVMP"/>
      <sheetName val="faces"/>
      <sheetName val="Capex Axe contrat"/>
      <sheetName val="Prép affiches Axe Contrat "/>
      <sheetName val="Affichage Axe contrat"/>
      <sheetName val="Entretien Axe contrat"/>
      <sheetName val="Entretien AMI Axe contrat"/>
      <sheetName val="déplacement Axe contrat"/>
      <sheetName val="Rénovation peinture"/>
      <sheetName val="Electricité"/>
      <sheetName val="Télécom"/>
      <sheetName val="Dépose Axe contrat"/>
      <sheetName val="Maintenance Axe contrat"/>
      <sheetName val="Paramètres Axe contrat"/>
      <sheetName val="BUDG18"/>
      <sheetName val="Synthèse G"/>
      <sheetName val="Structure - Axe contrat"/>
      <sheetName val="Tcd chantier RAR"/>
      <sheetName val="Synthèse chantier"/>
      <sheetName val="Restit chantier"/>
      <sheetName val="Restit Chantier Vélos"/>
      <sheetName val="Tcd Vélos"/>
      <sheetName val="VELO hypothèses"/>
      <sheetName val="VELO CAPEX patrimoine base"/>
      <sheetName val="VELO CAPEX autre"/>
      <sheetName val="VELO OPEX"/>
      <sheetName val="VELO synthèse"/>
      <sheetName val="salaires"/>
      <sheetName val="synthèse capex vélos"/>
      <sheetName val="VELO abonnés &amp; recettes"/>
      <sheetName val="capex vélos bis"/>
      <sheetName val="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>
        <row r="1">
          <cell r="Y1">
            <v>400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-HQ"/>
      <sheetName val="Taxes &amp; Deductions"/>
      <sheetName val="Tax_Table"/>
      <sheetName val="Threshold"/>
      <sheetName val="Tickmarks"/>
      <sheetName val="PLM1"/>
      <sheetName val="Taxes _ Deductions"/>
      <sheetName val="Analysis"/>
      <sheetName val="BRD all"/>
      <sheetName val="BRD CR 66"/>
      <sheetName val="Selection and test"/>
      <sheetName val="Accrued payroll and taxes test"/>
      <sheetName val="#REF!"/>
      <sheetName val="vsnl - Mark"/>
      <sheetName val="XLR_NoRange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9B3A3-CF07-4E24-90F2-EDBB6BBF2139}">
  <dimension ref="A1:E40"/>
  <sheetViews>
    <sheetView showGridLines="0" topLeftCell="A15" zoomScale="88" zoomScaleNormal="120" workbookViewId="0">
      <selection activeCell="A12" sqref="A12:E17"/>
    </sheetView>
  </sheetViews>
  <sheetFormatPr baseColWidth="10" defaultColWidth="0" defaultRowHeight="13.95" customHeight="1" zeroHeight="1" x14ac:dyDescent="0.3"/>
  <cols>
    <col min="1" max="1" width="11.44140625" style="26" customWidth="1"/>
    <col min="2" max="2" width="15.44140625" style="26" bestFit="1" customWidth="1"/>
    <col min="3" max="3" width="36" style="26" customWidth="1"/>
    <col min="4" max="5" width="11.44140625" style="26" customWidth="1"/>
    <col min="6" max="16384" width="11.44140625" style="26" hidden="1"/>
  </cols>
  <sheetData>
    <row r="1" spans="1:5" ht="13.8" x14ac:dyDescent="0.3">
      <c r="A1" s="25"/>
      <c r="B1" s="25"/>
      <c r="C1" s="25"/>
      <c r="D1" s="25"/>
      <c r="E1" s="25"/>
    </row>
    <row r="2" spans="1:5" ht="13.8" x14ac:dyDescent="0.3">
      <c r="A2" s="25"/>
      <c r="B2" s="25"/>
      <c r="C2" s="25"/>
      <c r="D2" s="25"/>
      <c r="E2" s="25"/>
    </row>
    <row r="3" spans="1:5" ht="14.4" x14ac:dyDescent="0.3">
      <c r="A3" s="25"/>
      <c r="B3" s="25"/>
      <c r="C3"/>
      <c r="D3" s="25"/>
      <c r="E3" s="25"/>
    </row>
    <row r="4" spans="1:5" ht="13.8" x14ac:dyDescent="0.3">
      <c r="A4" s="25"/>
      <c r="B4" s="25"/>
      <c r="D4" s="25"/>
      <c r="E4" s="25"/>
    </row>
    <row r="5" spans="1:5" ht="14.4" x14ac:dyDescent="0.3">
      <c r="A5" s="25"/>
      <c r="B5" s="25"/>
      <c r="C5"/>
      <c r="D5" s="25"/>
      <c r="E5" s="25"/>
    </row>
    <row r="6" spans="1:5" ht="14.4" x14ac:dyDescent="0.3">
      <c r="A6" s="25"/>
      <c r="B6" s="25"/>
      <c r="C6"/>
      <c r="D6" s="25"/>
    </row>
    <row r="7" spans="1:5" ht="13.8" x14ac:dyDescent="0.3">
      <c r="A7" s="25"/>
      <c r="B7" s="25"/>
      <c r="C7" s="25"/>
      <c r="D7" s="25"/>
      <c r="E7" s="25"/>
    </row>
    <row r="8" spans="1:5" ht="13.8" x14ac:dyDescent="0.3">
      <c r="A8" s="25"/>
      <c r="B8" s="25"/>
      <c r="C8" s="25"/>
      <c r="E8" s="25"/>
    </row>
    <row r="9" spans="1:5" ht="13.8" x14ac:dyDescent="0.3">
      <c r="A9" s="25"/>
      <c r="B9" s="25"/>
      <c r="C9" s="25"/>
    </row>
    <row r="10" spans="1:5" ht="13.8" x14ac:dyDescent="0.3">
      <c r="A10" s="25"/>
      <c r="B10" s="25"/>
      <c r="C10" s="25"/>
      <c r="D10" s="25"/>
      <c r="E10" s="25"/>
    </row>
    <row r="11" spans="1:5" ht="13.8" x14ac:dyDescent="0.3">
      <c r="A11" s="25"/>
      <c r="B11" s="25"/>
      <c r="C11" s="25"/>
      <c r="D11" s="25"/>
      <c r="E11" s="25"/>
    </row>
    <row r="12" spans="1:5" ht="15" customHeight="1" x14ac:dyDescent="0.3">
      <c r="A12" s="111" t="s">
        <v>43</v>
      </c>
      <c r="B12" s="111"/>
      <c r="C12" s="111"/>
      <c r="D12" s="111"/>
      <c r="E12" s="111"/>
    </row>
    <row r="13" spans="1:5" ht="13.8" x14ac:dyDescent="0.3">
      <c r="A13" s="111"/>
      <c r="B13" s="111"/>
      <c r="C13" s="111"/>
      <c r="D13" s="111"/>
      <c r="E13" s="111"/>
    </row>
    <row r="14" spans="1:5" ht="13.8" x14ac:dyDescent="0.3">
      <c r="A14" s="111"/>
      <c r="B14" s="111"/>
      <c r="C14" s="111"/>
      <c r="D14" s="111"/>
      <c r="E14" s="111"/>
    </row>
    <row r="15" spans="1:5" ht="13.8" x14ac:dyDescent="0.3">
      <c r="A15" s="111"/>
      <c r="B15" s="111"/>
      <c r="C15" s="111"/>
      <c r="D15" s="111"/>
      <c r="E15" s="111"/>
    </row>
    <row r="16" spans="1:5" ht="13.8" x14ac:dyDescent="0.3">
      <c r="A16" s="111"/>
      <c r="B16" s="111"/>
      <c r="C16" s="111"/>
      <c r="D16" s="111"/>
      <c r="E16" s="111"/>
    </row>
    <row r="17" spans="1:5" ht="13.8" x14ac:dyDescent="0.3">
      <c r="A17" s="111"/>
      <c r="B17" s="111"/>
      <c r="C17" s="111"/>
      <c r="D17" s="111"/>
      <c r="E17" s="111"/>
    </row>
    <row r="18" spans="1:5" ht="13.8" x14ac:dyDescent="0.3">
      <c r="A18" s="25"/>
      <c r="D18" s="25"/>
      <c r="E18" s="25"/>
    </row>
    <row r="19" spans="1:5" ht="13.8" x14ac:dyDescent="0.3">
      <c r="A19" s="25"/>
      <c r="D19" s="25"/>
      <c r="E19" s="25"/>
    </row>
    <row r="20" spans="1:5" ht="13.8" x14ac:dyDescent="0.3">
      <c r="A20" s="25"/>
      <c r="B20" s="25" t="s">
        <v>39</v>
      </c>
      <c r="C20" s="27"/>
      <c r="D20" s="25"/>
      <c r="E20" s="25"/>
    </row>
    <row r="21" spans="1:5" ht="13.8" x14ac:dyDescent="0.3">
      <c r="A21" s="25"/>
      <c r="B21" s="25" t="s">
        <v>40</v>
      </c>
      <c r="C21" s="83" t="s">
        <v>79</v>
      </c>
      <c r="D21" s="25"/>
      <c r="E21" s="25"/>
    </row>
    <row r="22" spans="1:5" ht="13.8" x14ac:dyDescent="0.3">
      <c r="A22" s="25"/>
      <c r="B22" s="25" t="s">
        <v>41</v>
      </c>
      <c r="C22" s="27"/>
      <c r="D22" s="25"/>
      <c r="E22" s="25"/>
    </row>
    <row r="23" spans="1:5" ht="13.8" x14ac:dyDescent="0.3">
      <c r="B23" s="25" t="s">
        <v>42</v>
      </c>
      <c r="C23" s="28" t="s">
        <v>66</v>
      </c>
    </row>
    <row r="24" spans="1:5" ht="13.8" x14ac:dyDescent="0.3">
      <c r="B24" s="25"/>
      <c r="C24" s="25"/>
    </row>
    <row r="25" spans="1:5" ht="13.8" x14ac:dyDescent="0.3">
      <c r="A25" s="25"/>
      <c r="B25" s="25"/>
      <c r="C25" s="25"/>
      <c r="D25" s="25"/>
      <c r="E25" s="25"/>
    </row>
    <row r="26" spans="1:5" ht="13.8" x14ac:dyDescent="0.3"/>
    <row r="27" spans="1:5" ht="13.8" x14ac:dyDescent="0.3"/>
    <row r="28" spans="1:5" ht="13.8" x14ac:dyDescent="0.3"/>
    <row r="29" spans="1:5" ht="13.8" x14ac:dyDescent="0.3"/>
    <row r="30" spans="1:5" ht="13.8" x14ac:dyDescent="0.3"/>
    <row r="31" spans="1:5" ht="12.75" customHeight="1" x14ac:dyDescent="0.3">
      <c r="A31" s="112" t="s">
        <v>44</v>
      </c>
      <c r="B31" s="112"/>
      <c r="C31" s="112"/>
      <c r="D31" s="112"/>
      <c r="E31" s="112"/>
    </row>
    <row r="32" spans="1:5" ht="13.8" x14ac:dyDescent="0.3">
      <c r="A32" s="112"/>
      <c r="B32" s="112"/>
      <c r="C32" s="112"/>
      <c r="D32" s="112"/>
      <c r="E32" s="112"/>
    </row>
    <row r="33" spans="1:5" ht="13.8" x14ac:dyDescent="0.3">
      <c r="A33" s="112"/>
      <c r="B33" s="112"/>
      <c r="C33" s="112"/>
      <c r="D33" s="112"/>
      <c r="E33" s="112"/>
    </row>
    <row r="34" spans="1:5" ht="13.8" x14ac:dyDescent="0.3">
      <c r="A34" s="112"/>
      <c r="B34" s="112"/>
      <c r="C34" s="112"/>
      <c r="D34" s="112"/>
      <c r="E34" s="112"/>
    </row>
    <row r="35" spans="1:5" ht="13.8" x14ac:dyDescent="0.3">
      <c r="A35" s="112"/>
      <c r="B35" s="112"/>
      <c r="C35" s="112"/>
      <c r="D35" s="112"/>
      <c r="E35" s="112"/>
    </row>
    <row r="36" spans="1:5" ht="13.8" x14ac:dyDescent="0.3">
      <c r="A36" s="112"/>
      <c r="B36" s="112"/>
      <c r="C36" s="112"/>
      <c r="D36" s="112"/>
      <c r="E36" s="112"/>
    </row>
    <row r="37" spans="1:5" ht="13.8" x14ac:dyDescent="0.3">
      <c r="A37" s="112"/>
      <c r="B37" s="112"/>
      <c r="C37" s="112"/>
      <c r="D37" s="112"/>
      <c r="E37" s="112"/>
    </row>
    <row r="38" spans="1:5" ht="13.8" x14ac:dyDescent="0.3">
      <c r="A38" s="112"/>
      <c r="B38" s="112"/>
      <c r="C38" s="112"/>
      <c r="D38" s="112"/>
      <c r="E38" s="112"/>
    </row>
    <row r="39" spans="1:5" ht="13.8" x14ac:dyDescent="0.3"/>
    <row r="40" spans="1:5" ht="13.8" x14ac:dyDescent="0.3"/>
  </sheetData>
  <mergeCells count="2">
    <mergeCell ref="A12:E17"/>
    <mergeCell ref="A31:E3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EDACB-334B-4AFB-AD5A-D2A327231EB0}">
  <dimension ref="A3:V81"/>
  <sheetViews>
    <sheetView topLeftCell="B7" zoomScaleNormal="100" workbookViewId="0">
      <selection activeCell="J13" sqref="J13:L13"/>
    </sheetView>
  </sheetViews>
  <sheetFormatPr baseColWidth="10" defaultColWidth="11.44140625" defaultRowHeight="13.8" outlineLevelRow="1" x14ac:dyDescent="0.3"/>
  <cols>
    <col min="1" max="1" width="13.88671875" style="26" customWidth="1"/>
    <col min="2" max="2" width="71.33203125" style="26" bestFit="1" customWidth="1"/>
    <col min="3" max="12" width="16.77734375" style="82" customWidth="1"/>
    <col min="13" max="15" width="11.5546875" style="26" bestFit="1" customWidth="1"/>
    <col min="16" max="16384" width="11.44140625" style="26"/>
  </cols>
  <sheetData>
    <row r="3" spans="1:15" x14ac:dyDescent="0.3">
      <c r="B3" s="30" t="s">
        <v>45</v>
      </c>
      <c r="C3" s="84"/>
    </row>
    <row r="4" spans="1:15" outlineLevel="1" x14ac:dyDescent="0.3">
      <c r="B4" s="26" t="s">
        <v>46</v>
      </c>
      <c r="C4" s="85">
        <v>46388</v>
      </c>
      <c r="D4" s="82">
        <f>+YEAR(C4)</f>
        <v>2027</v>
      </c>
    </row>
    <row r="5" spans="1:15" outlineLevel="1" x14ac:dyDescent="0.3">
      <c r="B5" s="26" t="s">
        <v>2</v>
      </c>
      <c r="C5" s="86">
        <v>0</v>
      </c>
      <c r="D5" s="82" t="s">
        <v>36</v>
      </c>
      <c r="J5" s="40"/>
      <c r="K5" s="90"/>
      <c r="M5" s="32"/>
    </row>
    <row r="6" spans="1:15" outlineLevel="1" x14ac:dyDescent="0.3">
      <c r="B6" s="26" t="s">
        <v>80</v>
      </c>
      <c r="C6" s="86">
        <v>10</v>
      </c>
      <c r="D6" s="82" t="s">
        <v>35</v>
      </c>
      <c r="J6" s="40"/>
      <c r="K6" s="90"/>
      <c r="M6" s="32"/>
    </row>
    <row r="7" spans="1:15" outlineLevel="1" x14ac:dyDescent="0.3">
      <c r="B7" s="26" t="s">
        <v>0</v>
      </c>
      <c r="C7" s="85">
        <f>+EDATE(C4,C5)</f>
        <v>46388</v>
      </c>
      <c r="D7" s="82">
        <f>+YEAR(C7)</f>
        <v>2027</v>
      </c>
      <c r="J7" s="40"/>
      <c r="K7" s="90"/>
      <c r="M7" s="32"/>
    </row>
    <row r="8" spans="1:15" outlineLevel="1" x14ac:dyDescent="0.3">
      <c r="B8" s="26" t="s">
        <v>1</v>
      </c>
      <c r="C8" s="85">
        <f>+EDATE(C7,C6*12)-1</f>
        <v>50040</v>
      </c>
      <c r="D8" s="82">
        <f t="shared" ref="D8" si="0">+YEAR(C8)</f>
        <v>2036</v>
      </c>
      <c r="J8" s="40"/>
      <c r="K8" s="90"/>
      <c r="M8" s="32"/>
    </row>
    <row r="9" spans="1:15" outlineLevel="1" x14ac:dyDescent="0.3">
      <c r="J9" s="40"/>
      <c r="K9" s="90"/>
      <c r="M9" s="32"/>
    </row>
    <row r="10" spans="1:15" x14ac:dyDescent="0.3">
      <c r="L10" s="91"/>
      <c r="M10" s="33"/>
    </row>
    <row r="11" spans="1:15" x14ac:dyDescent="0.3">
      <c r="A11" s="113" t="s">
        <v>21</v>
      </c>
      <c r="B11" s="30" t="s">
        <v>53</v>
      </c>
      <c r="C11" s="84"/>
      <c r="N11" s="33"/>
    </row>
    <row r="12" spans="1:15" outlineLevel="1" x14ac:dyDescent="0.3">
      <c r="A12" s="113"/>
      <c r="L12" s="92"/>
      <c r="N12" s="34"/>
    </row>
    <row r="13" spans="1:15" outlineLevel="1" x14ac:dyDescent="0.3">
      <c r="A13" s="113"/>
      <c r="C13" s="106" t="s">
        <v>81</v>
      </c>
      <c r="D13" s="106"/>
      <c r="E13" s="106"/>
      <c r="F13" s="106"/>
      <c r="G13" s="106"/>
      <c r="H13" s="106"/>
      <c r="I13" s="107"/>
      <c r="J13" s="108" t="s">
        <v>82</v>
      </c>
      <c r="K13" s="109"/>
      <c r="L13" s="110"/>
      <c r="N13" s="34"/>
    </row>
    <row r="14" spans="1:15" outlineLevel="1" x14ac:dyDescent="0.3">
      <c r="A14" s="113"/>
      <c r="B14" s="35" t="s">
        <v>51</v>
      </c>
      <c r="C14" s="99">
        <f>+D4</f>
        <v>2027</v>
      </c>
      <c r="D14" s="100">
        <f>IF(C14&lt;$D$8,C14+1,"")</f>
        <v>2028</v>
      </c>
      <c r="E14" s="100">
        <f t="shared" ref="E14:J14" si="1">IF(D14&lt;$D$8,D14+1,"")</f>
        <v>2029</v>
      </c>
      <c r="F14" s="100">
        <f t="shared" si="1"/>
        <v>2030</v>
      </c>
      <c r="G14" s="100">
        <f t="shared" si="1"/>
        <v>2031</v>
      </c>
      <c r="H14" s="100">
        <f t="shared" si="1"/>
        <v>2032</v>
      </c>
      <c r="I14" s="100">
        <f>IF(H14&lt;$D$8,H14+1,"")</f>
        <v>2033</v>
      </c>
      <c r="J14" s="101">
        <f t="shared" si="1"/>
        <v>2034</v>
      </c>
      <c r="K14" s="102">
        <f>IF(J14&lt;$D$8,J14+1,"")</f>
        <v>2035</v>
      </c>
      <c r="L14" s="103">
        <f>IF(K14&lt;$D$8,K14+1,"")</f>
        <v>2036</v>
      </c>
      <c r="N14" s="34"/>
    </row>
    <row r="15" spans="1:15" outlineLevel="1" x14ac:dyDescent="0.3">
      <c r="A15" s="113"/>
      <c r="B15" s="36" t="s">
        <v>47</v>
      </c>
      <c r="K15" s="93"/>
      <c r="L15" s="93"/>
      <c r="M15" s="47"/>
      <c r="N15" s="47"/>
      <c r="O15" s="47"/>
    </row>
    <row r="16" spans="1:15" outlineLevel="1" x14ac:dyDescent="0.3">
      <c r="A16" s="113"/>
      <c r="B16" s="36" t="s">
        <v>77</v>
      </c>
      <c r="K16" s="93"/>
      <c r="L16" s="93"/>
      <c r="M16" s="47"/>
      <c r="N16" s="47"/>
      <c r="O16" s="47"/>
    </row>
    <row r="17" spans="1:12" outlineLevel="1" x14ac:dyDescent="0.3">
      <c r="A17" s="113"/>
      <c r="B17" s="42" t="s">
        <v>48</v>
      </c>
    </row>
    <row r="18" spans="1:12" outlineLevel="1" x14ac:dyDescent="0.3">
      <c r="A18" s="113"/>
      <c r="B18" s="42" t="s">
        <v>48</v>
      </c>
    </row>
    <row r="19" spans="1:12" outlineLevel="1" x14ac:dyDescent="0.3">
      <c r="A19" s="113"/>
      <c r="B19" s="42" t="s">
        <v>48</v>
      </c>
    </row>
    <row r="20" spans="1:12" x14ac:dyDescent="0.3">
      <c r="A20" s="113"/>
      <c r="B20" s="35"/>
    </row>
    <row r="21" spans="1:12" x14ac:dyDescent="0.3">
      <c r="A21" s="113"/>
      <c r="B21" s="30" t="s">
        <v>52</v>
      </c>
      <c r="C21" s="84"/>
    </row>
    <row r="22" spans="1:12" x14ac:dyDescent="0.3">
      <c r="A22" s="113"/>
      <c r="C22" s="106" t="s">
        <v>81</v>
      </c>
      <c r="D22" s="106"/>
      <c r="E22" s="106"/>
      <c r="F22" s="106"/>
      <c r="G22" s="106"/>
      <c r="H22" s="106"/>
      <c r="I22" s="107"/>
      <c r="J22" s="108" t="s">
        <v>82</v>
      </c>
      <c r="K22" s="109"/>
      <c r="L22" s="110"/>
    </row>
    <row r="23" spans="1:12" outlineLevel="1" x14ac:dyDescent="0.3">
      <c r="A23" s="113"/>
      <c r="B23" s="35" t="s">
        <v>51</v>
      </c>
      <c r="C23" s="99">
        <f>C14</f>
        <v>2027</v>
      </c>
      <c r="D23" s="100">
        <f>IF(C23&lt;$D$8,C23+1,"")</f>
        <v>2028</v>
      </c>
      <c r="E23" s="100">
        <f t="shared" ref="E23" si="2">IF(D23&lt;$D$8,D23+1,"")</f>
        <v>2029</v>
      </c>
      <c r="F23" s="100">
        <f t="shared" ref="F23" si="3">IF(E23&lt;$D$8,E23+1,"")</f>
        <v>2030</v>
      </c>
      <c r="G23" s="100">
        <f t="shared" ref="G23" si="4">IF(F23&lt;$D$8,F23+1,"")</f>
        <v>2031</v>
      </c>
      <c r="H23" s="100">
        <f t="shared" ref="H23" si="5">IF(G23&lt;$D$8,G23+1,"")</f>
        <v>2032</v>
      </c>
      <c r="I23" s="100">
        <f>IF(H23&lt;$D$8,H23+1,"")</f>
        <v>2033</v>
      </c>
      <c r="J23" s="101">
        <f t="shared" ref="J23" si="6">IF(I23&lt;$D$8,I23+1,"")</f>
        <v>2034</v>
      </c>
      <c r="K23" s="102">
        <f>IF(J23&lt;$D$8,J23+1,"")</f>
        <v>2035</v>
      </c>
      <c r="L23" s="103">
        <f>IF(K23&lt;$D$8,K23+1,"")</f>
        <v>2036</v>
      </c>
    </row>
    <row r="24" spans="1:12" outlineLevel="1" x14ac:dyDescent="0.3">
      <c r="A24" s="113"/>
      <c r="B24" s="36" t="s">
        <v>47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</row>
    <row r="25" spans="1:12" outlineLevel="1" x14ac:dyDescent="0.3">
      <c r="A25" s="113"/>
      <c r="B25" s="36" t="s">
        <v>77</v>
      </c>
      <c r="C25" s="87"/>
      <c r="D25" s="87"/>
      <c r="E25" s="87"/>
      <c r="F25" s="87"/>
      <c r="G25" s="87"/>
      <c r="H25" s="87"/>
      <c r="I25" s="87"/>
      <c r="J25" s="87"/>
      <c r="K25" s="87"/>
      <c r="L25" s="87"/>
    </row>
    <row r="26" spans="1:12" outlineLevel="1" x14ac:dyDescent="0.3">
      <c r="A26" s="113"/>
      <c r="B26" s="42" t="s">
        <v>48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</row>
    <row r="27" spans="1:12" outlineLevel="1" x14ac:dyDescent="0.3">
      <c r="A27" s="113"/>
      <c r="B27" s="42" t="s">
        <v>48</v>
      </c>
      <c r="C27" s="87"/>
      <c r="D27" s="87"/>
      <c r="E27" s="87"/>
      <c r="F27" s="87"/>
      <c r="G27" s="87"/>
      <c r="H27" s="87"/>
      <c r="I27" s="87"/>
      <c r="J27" s="87"/>
      <c r="K27" s="87"/>
      <c r="L27" s="87"/>
    </row>
    <row r="28" spans="1:12" x14ac:dyDescent="0.3">
      <c r="A28" s="113"/>
      <c r="B28" s="42" t="s">
        <v>48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</row>
    <row r="29" spans="1:12" customFormat="1" ht="14.4" x14ac:dyDescent="0.3">
      <c r="C29" s="88"/>
      <c r="D29" s="88"/>
      <c r="E29" s="88"/>
      <c r="F29" s="88"/>
      <c r="G29" s="88"/>
      <c r="H29" s="88"/>
      <c r="I29" s="88"/>
      <c r="J29" s="88"/>
      <c r="K29" s="88"/>
      <c r="L29" s="88"/>
    </row>
    <row r="30" spans="1:12" ht="14.4" customHeight="1" x14ac:dyDescent="0.3">
      <c r="A30" s="113" t="s">
        <v>24</v>
      </c>
      <c r="B30" s="30" t="s">
        <v>19</v>
      </c>
      <c r="C30" s="84"/>
    </row>
    <row r="31" spans="1:12" ht="36" customHeight="1" outlineLevel="1" x14ac:dyDescent="0.3">
      <c r="A31" s="113"/>
      <c r="C31" s="29" t="s">
        <v>4</v>
      </c>
      <c r="D31" s="29" t="s">
        <v>49</v>
      </c>
      <c r="E31" s="97" t="s">
        <v>50</v>
      </c>
    </row>
    <row r="32" spans="1:12" outlineLevel="1" x14ac:dyDescent="0.3">
      <c r="A32" s="113"/>
      <c r="B32" s="35" t="s">
        <v>18</v>
      </c>
      <c r="C32" s="37"/>
      <c r="D32" s="38"/>
      <c r="E32" s="94">
        <f>C32*D32</f>
        <v>0</v>
      </c>
    </row>
    <row r="33" spans="1:5" outlineLevel="1" x14ac:dyDescent="0.3">
      <c r="A33" s="113"/>
      <c r="B33" s="35" t="s">
        <v>5</v>
      </c>
      <c r="C33" s="37"/>
      <c r="D33" s="38"/>
      <c r="E33" s="94">
        <f t="shared" ref="E33:E44" si="7">C33*D33</f>
        <v>0</v>
      </c>
    </row>
    <row r="34" spans="1:5" outlineLevel="1" x14ac:dyDescent="0.3">
      <c r="A34" s="113"/>
      <c r="B34" s="35" t="s">
        <v>6</v>
      </c>
      <c r="C34" s="37"/>
      <c r="D34" s="38"/>
      <c r="E34" s="94">
        <f t="shared" si="7"/>
        <v>0</v>
      </c>
    </row>
    <row r="35" spans="1:5" outlineLevel="1" x14ac:dyDescent="0.3">
      <c r="A35" s="113"/>
      <c r="B35" s="35" t="s">
        <v>7</v>
      </c>
      <c r="C35" s="37"/>
      <c r="D35" s="38"/>
      <c r="E35" s="94">
        <f t="shared" si="7"/>
        <v>0</v>
      </c>
    </row>
    <row r="36" spans="1:5" outlineLevel="1" x14ac:dyDescent="0.3">
      <c r="A36" s="113"/>
      <c r="B36" s="35" t="s">
        <v>8</v>
      </c>
      <c r="C36" s="37"/>
      <c r="D36" s="38"/>
      <c r="E36" s="94">
        <f t="shared" si="7"/>
        <v>0</v>
      </c>
    </row>
    <row r="37" spans="1:5" outlineLevel="1" x14ac:dyDescent="0.3">
      <c r="A37" s="113"/>
      <c r="B37" s="35" t="s">
        <v>9</v>
      </c>
      <c r="C37" s="37"/>
      <c r="D37" s="38"/>
      <c r="E37" s="94">
        <f t="shared" si="7"/>
        <v>0</v>
      </c>
    </row>
    <row r="38" spans="1:5" outlineLevel="1" x14ac:dyDescent="0.3">
      <c r="A38" s="113"/>
      <c r="B38" s="35" t="s">
        <v>10</v>
      </c>
      <c r="C38" s="37"/>
      <c r="D38" s="38"/>
      <c r="E38" s="94">
        <f t="shared" si="7"/>
        <v>0</v>
      </c>
    </row>
    <row r="39" spans="1:5" outlineLevel="1" x14ac:dyDescent="0.3">
      <c r="A39" s="113"/>
      <c r="B39" s="35" t="s">
        <v>11</v>
      </c>
      <c r="C39" s="37"/>
      <c r="D39" s="38"/>
      <c r="E39" s="94">
        <f t="shared" si="7"/>
        <v>0</v>
      </c>
    </row>
    <row r="40" spans="1:5" outlineLevel="1" x14ac:dyDescent="0.3">
      <c r="A40" s="113"/>
      <c r="B40" s="35" t="s">
        <v>12</v>
      </c>
      <c r="C40" s="37"/>
      <c r="D40" s="38"/>
      <c r="E40" s="94">
        <f t="shared" si="7"/>
        <v>0</v>
      </c>
    </row>
    <row r="41" spans="1:5" outlineLevel="1" x14ac:dyDescent="0.3">
      <c r="A41" s="113"/>
      <c r="B41" s="35" t="s">
        <v>16</v>
      </c>
      <c r="C41" s="37"/>
      <c r="D41" s="38"/>
      <c r="E41" s="94">
        <f t="shared" si="7"/>
        <v>0</v>
      </c>
    </row>
    <row r="42" spans="1:5" outlineLevel="1" x14ac:dyDescent="0.3">
      <c r="A42" s="113"/>
      <c r="B42" s="42" t="s">
        <v>48</v>
      </c>
      <c r="C42" s="37"/>
      <c r="D42" s="38"/>
      <c r="E42" s="94">
        <f t="shared" si="7"/>
        <v>0</v>
      </c>
    </row>
    <row r="43" spans="1:5" outlineLevel="1" x14ac:dyDescent="0.3">
      <c r="A43" s="113"/>
      <c r="B43" s="42" t="s">
        <v>48</v>
      </c>
      <c r="C43" s="37"/>
      <c r="D43" s="38"/>
      <c r="E43" s="94">
        <f t="shared" si="7"/>
        <v>0</v>
      </c>
    </row>
    <row r="44" spans="1:5" outlineLevel="1" x14ac:dyDescent="0.3">
      <c r="A44" s="113"/>
      <c r="B44" s="42" t="s">
        <v>48</v>
      </c>
      <c r="C44" s="37"/>
      <c r="D44" s="38"/>
      <c r="E44" s="94">
        <f t="shared" si="7"/>
        <v>0</v>
      </c>
    </row>
    <row r="45" spans="1:5" outlineLevel="1" x14ac:dyDescent="0.3">
      <c r="B45" s="35" t="s">
        <v>17</v>
      </c>
      <c r="C45" s="39">
        <f>SUM(C32:C41)</f>
        <v>0</v>
      </c>
      <c r="D45" s="40">
        <f>+SUMPRODUCT(D32:D41,C32:C41)</f>
        <v>0</v>
      </c>
      <c r="E45" s="94">
        <f>SUM(E32:E44)</f>
        <v>0</v>
      </c>
    </row>
    <row r="46" spans="1:5" outlineLevel="1" x14ac:dyDescent="0.3">
      <c r="B46" s="35"/>
    </row>
    <row r="47" spans="1:5" x14ac:dyDescent="0.3">
      <c r="B47" s="35"/>
    </row>
    <row r="48" spans="1:5" ht="14.4" customHeight="1" x14ac:dyDescent="0.3">
      <c r="A48" s="72"/>
      <c r="B48" s="30" t="s">
        <v>20</v>
      </c>
      <c r="C48" s="84"/>
    </row>
    <row r="49" spans="1:4" ht="12.75" customHeight="1" outlineLevel="1" x14ac:dyDescent="0.3">
      <c r="A49" s="113" t="s">
        <v>76</v>
      </c>
      <c r="B49" s="26" t="s">
        <v>78</v>
      </c>
      <c r="C49" s="51"/>
    </row>
    <row r="50" spans="1:4" outlineLevel="1" x14ac:dyDescent="0.3">
      <c r="A50" s="113"/>
      <c r="B50" s="26" t="s">
        <v>38</v>
      </c>
      <c r="C50" s="51"/>
      <c r="D50" s="82" t="s">
        <v>56</v>
      </c>
    </row>
    <row r="51" spans="1:4" outlineLevel="1" x14ac:dyDescent="0.3">
      <c r="A51" s="113"/>
      <c r="B51" s="42" t="s">
        <v>48</v>
      </c>
      <c r="C51" s="38"/>
    </row>
    <row r="52" spans="1:4" outlineLevel="1" x14ac:dyDescent="0.3">
      <c r="A52" s="113"/>
      <c r="B52" s="42" t="s">
        <v>48</v>
      </c>
      <c r="C52" s="38"/>
    </row>
    <row r="53" spans="1:4" outlineLevel="1" x14ac:dyDescent="0.3">
      <c r="A53" s="113"/>
      <c r="B53" s="42" t="s">
        <v>48</v>
      </c>
      <c r="C53" s="38"/>
    </row>
    <row r="54" spans="1:4" outlineLevel="1" x14ac:dyDescent="0.3">
      <c r="A54" s="113"/>
      <c r="B54" s="42" t="s">
        <v>48</v>
      </c>
      <c r="C54" s="38"/>
    </row>
    <row r="55" spans="1:4" outlineLevel="1" x14ac:dyDescent="0.3">
      <c r="A55" s="113"/>
      <c r="B55" s="35" t="s">
        <v>25</v>
      </c>
      <c r="C55" s="51"/>
      <c r="D55" s="82" t="s">
        <v>56</v>
      </c>
    </row>
    <row r="56" spans="1:4" outlineLevel="1" x14ac:dyDescent="0.3">
      <c r="A56" s="113"/>
      <c r="B56" s="35" t="s">
        <v>60</v>
      </c>
      <c r="C56" s="89"/>
      <c r="D56" s="82" t="s">
        <v>74</v>
      </c>
    </row>
    <row r="57" spans="1:4" outlineLevel="1" x14ac:dyDescent="0.3">
      <c r="A57" s="113" t="s">
        <v>54</v>
      </c>
      <c r="B57" s="63"/>
      <c r="C57" s="41"/>
    </row>
    <row r="58" spans="1:4" outlineLevel="1" x14ac:dyDescent="0.3">
      <c r="A58" s="113"/>
      <c r="B58" s="35" t="str">
        <f>B15</f>
        <v>Restauration rapide</v>
      </c>
      <c r="C58" s="87"/>
    </row>
    <row r="59" spans="1:4" outlineLevel="1" x14ac:dyDescent="0.3">
      <c r="A59" s="113"/>
      <c r="B59" s="55" t="str">
        <f>B17</f>
        <v>Autres [à compléter candidat]</v>
      </c>
      <c r="C59" s="87"/>
    </row>
    <row r="60" spans="1:4" outlineLevel="1" x14ac:dyDescent="0.3">
      <c r="A60" s="113"/>
      <c r="B60" s="55" t="str">
        <f>B18</f>
        <v>Autres [à compléter candidat]</v>
      </c>
      <c r="C60" s="87"/>
    </row>
    <row r="61" spans="1:4" outlineLevel="1" x14ac:dyDescent="0.3">
      <c r="A61" s="113"/>
      <c r="B61" s="55" t="str">
        <f>B19</f>
        <v>Autres [à compléter candidat]</v>
      </c>
      <c r="C61" s="87"/>
    </row>
    <row r="62" spans="1:4" outlineLevel="1" x14ac:dyDescent="0.3"/>
    <row r="63" spans="1:4" outlineLevel="1" x14ac:dyDescent="0.3"/>
    <row r="64" spans="1:4" x14ac:dyDescent="0.3">
      <c r="B64" s="35"/>
    </row>
    <row r="65" spans="2:22" x14ac:dyDescent="0.3">
      <c r="B65" s="30" t="s">
        <v>3</v>
      </c>
      <c r="C65" s="84"/>
    </row>
    <row r="66" spans="2:22" outlineLevel="1" x14ac:dyDescent="0.3">
      <c r="B66" s="67" t="s">
        <v>68</v>
      </c>
      <c r="C66" s="68" t="s">
        <v>67</v>
      </c>
      <c r="D66" s="68" t="s">
        <v>13</v>
      </c>
      <c r="E66" s="68" t="s">
        <v>15</v>
      </c>
      <c r="H66" s="68" t="s">
        <v>69</v>
      </c>
      <c r="I66" s="68" t="s">
        <v>70</v>
      </c>
      <c r="J66" s="68" t="s">
        <v>71</v>
      </c>
      <c r="K66" s="68" t="s">
        <v>72</v>
      </c>
      <c r="L66" s="68" t="s">
        <v>73</v>
      </c>
    </row>
    <row r="67" spans="2:22" outlineLevel="1" x14ac:dyDescent="0.3">
      <c r="B67" s="26" t="s">
        <v>14</v>
      </c>
      <c r="C67" s="38"/>
      <c r="D67" s="38"/>
      <c r="E67" s="86"/>
      <c r="F67" s="40" t="e">
        <f>+D67/E67</f>
        <v>#DIV/0!</v>
      </c>
      <c r="H67" s="82" t="s">
        <v>14</v>
      </c>
      <c r="I67" s="38"/>
      <c r="J67" s="38"/>
      <c r="K67" s="86"/>
      <c r="L67" s="86"/>
    </row>
    <row r="68" spans="2:22" outlineLevel="1" x14ac:dyDescent="0.3">
      <c r="B68" s="42" t="s">
        <v>48</v>
      </c>
      <c r="C68" s="38"/>
      <c r="D68" s="38"/>
      <c r="E68" s="86"/>
      <c r="F68" s="40" t="e">
        <f t="shared" ref="F68" si="8">+D68/E68</f>
        <v>#DIV/0!</v>
      </c>
      <c r="H68" s="86" t="s">
        <v>48</v>
      </c>
      <c r="I68" s="38"/>
      <c r="J68" s="38"/>
      <c r="K68" s="86"/>
      <c r="L68" s="86"/>
      <c r="M68" s="56"/>
      <c r="N68" s="56"/>
      <c r="O68" s="56"/>
      <c r="P68" s="56"/>
      <c r="Q68" s="56"/>
      <c r="R68" s="56"/>
      <c r="S68" s="56"/>
      <c r="T68" s="56"/>
      <c r="U68" s="56"/>
      <c r="V68" s="56"/>
    </row>
    <row r="69" spans="2:22" outlineLevel="1" x14ac:dyDescent="0.3">
      <c r="H69" s="95"/>
      <c r="I69" s="95"/>
      <c r="J69" s="95"/>
      <c r="K69" s="95"/>
      <c r="L69" s="95"/>
      <c r="M69" s="56"/>
      <c r="N69" s="56"/>
      <c r="O69" s="56"/>
      <c r="P69" s="56"/>
      <c r="Q69" s="56"/>
      <c r="R69" s="56"/>
      <c r="S69" s="56"/>
      <c r="T69" s="56"/>
      <c r="U69" s="56"/>
      <c r="V69" s="56"/>
    </row>
    <row r="70" spans="2:22" outlineLevel="1" x14ac:dyDescent="0.3">
      <c r="B70" s="26" t="s">
        <v>55</v>
      </c>
      <c r="C70" s="38">
        <v>0.02</v>
      </c>
      <c r="E70" s="41"/>
      <c r="G70" s="40"/>
    </row>
    <row r="73" spans="2:22" x14ac:dyDescent="0.3">
      <c r="B73" s="30" t="s">
        <v>61</v>
      </c>
      <c r="C73" s="84"/>
    </row>
    <row r="74" spans="2:22" outlineLevel="1" x14ac:dyDescent="0.3">
      <c r="B74" s="26" t="s">
        <v>62</v>
      </c>
      <c r="C74" s="104">
        <v>10000</v>
      </c>
      <c r="D74" s="82" t="s">
        <v>65</v>
      </c>
      <c r="H74" s="96"/>
      <c r="I74" s="96"/>
      <c r="J74" s="96"/>
      <c r="K74" s="96"/>
      <c r="L74" s="96"/>
      <c r="M74" s="46"/>
      <c r="N74" s="46"/>
      <c r="O74" s="46"/>
      <c r="P74" s="46"/>
    </row>
    <row r="75" spans="2:22" ht="34.950000000000003" customHeight="1" outlineLevel="1" x14ac:dyDescent="0.3">
      <c r="B75" s="25" t="s">
        <v>63</v>
      </c>
      <c r="C75" s="51"/>
      <c r="D75" s="29" t="s">
        <v>64</v>
      </c>
      <c r="H75" s="48"/>
      <c r="I75" s="48"/>
      <c r="J75" s="48"/>
      <c r="K75" s="48"/>
      <c r="L75" s="48"/>
      <c r="M75" s="48"/>
      <c r="N75" s="48"/>
      <c r="O75" s="48"/>
      <c r="P75" s="48"/>
    </row>
    <row r="76" spans="2:22" outlineLevel="1" x14ac:dyDescent="0.3">
      <c r="B76" s="35"/>
      <c r="C76" s="40"/>
      <c r="D76" s="40"/>
      <c r="G76" s="97"/>
      <c r="H76" s="40"/>
      <c r="I76" s="40"/>
      <c r="J76" s="40"/>
      <c r="K76" s="40"/>
      <c r="L76" s="40"/>
      <c r="M76" s="31"/>
      <c r="N76" s="31"/>
      <c r="O76" s="31"/>
      <c r="P76" s="31"/>
    </row>
    <row r="77" spans="2:22" outlineLevel="1" x14ac:dyDescent="0.3">
      <c r="B77" s="35"/>
      <c r="C77" s="40"/>
      <c r="D77" s="40"/>
      <c r="G77" s="97"/>
      <c r="H77" s="40"/>
      <c r="I77" s="40"/>
      <c r="J77" s="40"/>
      <c r="K77" s="40"/>
      <c r="L77" s="40"/>
      <c r="M77" s="31"/>
      <c r="N77" s="31"/>
      <c r="O77" s="31"/>
      <c r="P77" s="31"/>
    </row>
    <row r="78" spans="2:22" outlineLevel="1" x14ac:dyDescent="0.3">
      <c r="B78" s="35"/>
      <c r="C78" s="40"/>
      <c r="D78" s="40"/>
      <c r="G78" s="97"/>
      <c r="H78" s="40"/>
      <c r="I78" s="40"/>
      <c r="J78" s="40"/>
      <c r="K78" s="40"/>
      <c r="L78" s="40"/>
      <c r="M78" s="31"/>
      <c r="N78" s="31"/>
      <c r="O78" s="31"/>
      <c r="P78" s="31"/>
    </row>
    <row r="79" spans="2:22" outlineLevel="1" x14ac:dyDescent="0.3">
      <c r="B79" s="35"/>
      <c r="C79" s="40"/>
      <c r="D79" s="40"/>
      <c r="G79" s="97"/>
      <c r="H79" s="40"/>
      <c r="I79" s="40"/>
      <c r="J79" s="40"/>
      <c r="K79" s="40"/>
      <c r="L79" s="40"/>
      <c r="M79" s="31"/>
      <c r="N79" s="31"/>
      <c r="O79" s="31"/>
      <c r="P79" s="31"/>
    </row>
    <row r="80" spans="2:22" outlineLevel="1" x14ac:dyDescent="0.3">
      <c r="B80" s="35"/>
      <c r="C80" s="40"/>
      <c r="D80" s="40"/>
      <c r="G80" s="97"/>
      <c r="H80" s="40"/>
      <c r="I80" s="40"/>
      <c r="J80" s="40"/>
      <c r="K80" s="40"/>
      <c r="L80" s="40"/>
      <c r="M80" s="31"/>
      <c r="N80" s="31"/>
      <c r="O80" s="31"/>
      <c r="P80" s="31"/>
    </row>
    <row r="81" spans="8:8" outlineLevel="1" x14ac:dyDescent="0.3">
      <c r="H81" s="98"/>
    </row>
  </sheetData>
  <mergeCells count="8">
    <mergeCell ref="A57:A61"/>
    <mergeCell ref="A49:A56"/>
    <mergeCell ref="C13:I13"/>
    <mergeCell ref="J13:L13"/>
    <mergeCell ref="C22:I22"/>
    <mergeCell ref="J22:L22"/>
    <mergeCell ref="A11:A28"/>
    <mergeCell ref="A30:A44"/>
  </mergeCells>
  <conditionalFormatting sqref="C15:O19">
    <cfRule type="expression" dxfId="0" priority="1">
      <formula>C$14&lt;&gt;""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A9D2D-0230-4B5C-A90B-28AFA4C935E7}">
  <dimension ref="B2:P47"/>
  <sheetViews>
    <sheetView tabSelected="1" topLeftCell="C12" zoomScaleNormal="100" workbookViewId="0">
      <selection activeCell="F23" sqref="F23:F24"/>
    </sheetView>
  </sheetViews>
  <sheetFormatPr baseColWidth="10" defaultColWidth="11.44140625" defaultRowHeight="13.8" x14ac:dyDescent="0.3"/>
  <cols>
    <col min="1" max="2" width="11.44140625" style="1"/>
    <col min="3" max="3" width="53.5546875" style="1" bestFit="1" customWidth="1"/>
    <col min="4" max="4" width="11.44140625" style="1"/>
    <col min="5" max="5" width="27.21875" style="1" bestFit="1" customWidth="1"/>
    <col min="6" max="16384" width="11.44140625" style="1"/>
  </cols>
  <sheetData>
    <row r="2" spans="2:15" x14ac:dyDescent="0.3">
      <c r="F2" s="49">
        <f>+IF(F3="exploitation",1,0)</f>
        <v>1</v>
      </c>
      <c r="G2" s="49">
        <f t="shared" ref="G2:M2" si="0">+IF(G3="exploitation",1,0)</f>
        <v>1</v>
      </c>
      <c r="H2" s="49">
        <f t="shared" si="0"/>
        <v>1</v>
      </c>
      <c r="I2" s="49">
        <f t="shared" si="0"/>
        <v>1</v>
      </c>
      <c r="J2" s="49">
        <f t="shared" si="0"/>
        <v>1</v>
      </c>
      <c r="K2" s="49">
        <f t="shared" si="0"/>
        <v>1</v>
      </c>
      <c r="L2" s="49">
        <f t="shared" si="0"/>
        <v>1</v>
      </c>
      <c r="M2" s="49">
        <f t="shared" si="0"/>
        <v>1</v>
      </c>
      <c r="N2" s="49">
        <f>+IF(N3="exploitation",1,0)</f>
        <v>1</v>
      </c>
      <c r="O2" s="49">
        <f>+IF(O3="exploitation",1,0)</f>
        <v>1</v>
      </c>
    </row>
    <row r="3" spans="2:15" x14ac:dyDescent="0.3">
      <c r="C3" s="6" t="s">
        <v>34</v>
      </c>
      <c r="F3" s="50" t="str">
        <f>+IF(F5&lt;Caractéristiques!$D$7,"pré-exploitation","exploitation")</f>
        <v>exploitation</v>
      </c>
      <c r="G3" s="50" t="str">
        <f>+IF(G5&lt;Caractéristiques!$D$7,"pré-exploitation","exploitation")</f>
        <v>exploitation</v>
      </c>
      <c r="H3" s="50" t="str">
        <f>+IF(H5&lt;Caractéristiques!$D$7,"pré-exploitation","exploitation")</f>
        <v>exploitation</v>
      </c>
      <c r="I3" s="50" t="str">
        <f>+IF(I5&lt;Caractéristiques!$D$7,"pré-exploitation","exploitation")</f>
        <v>exploitation</v>
      </c>
      <c r="J3" s="50" t="str">
        <f>+IF(J5&lt;Caractéristiques!$D$7,"pré-exploitation","exploitation")</f>
        <v>exploitation</v>
      </c>
      <c r="K3" s="50" t="str">
        <f>+IF(K5&lt;Caractéristiques!$D$7,"pré-exploitation","exploitation")</f>
        <v>exploitation</v>
      </c>
      <c r="L3" s="50" t="str">
        <f>+IF(L5&lt;Caractéristiques!$D$7,"pré-exploitation","exploitation")</f>
        <v>exploitation</v>
      </c>
      <c r="M3" s="50" t="str">
        <f>+IF(M5&lt;Caractéristiques!$D$7,"pré-exploitation","exploitation")</f>
        <v>exploitation</v>
      </c>
      <c r="N3" s="50" t="str">
        <f>+IF(N5&lt;Caractéristiques!$D$7,"pré-exploitation","exploitation")</f>
        <v>exploitation</v>
      </c>
      <c r="O3" s="50" t="str">
        <f>+IF(O5&lt;Caractéristiques!$D$7,"pré-exploitation","exploitation")</f>
        <v>exploitation</v>
      </c>
    </row>
    <row r="4" spans="2:15" x14ac:dyDescent="0.3">
      <c r="C4" s="105"/>
      <c r="F4" s="106" t="s">
        <v>81</v>
      </c>
      <c r="G4" s="106"/>
      <c r="H4" s="106"/>
      <c r="I4" s="106"/>
      <c r="J4" s="106"/>
      <c r="K4" s="106"/>
      <c r="L4" s="107"/>
      <c r="M4" s="108" t="s">
        <v>82</v>
      </c>
      <c r="N4" s="109"/>
      <c r="O4" s="110"/>
    </row>
    <row r="5" spans="2:15" x14ac:dyDescent="0.3">
      <c r="C5" s="14"/>
      <c r="D5" s="15" t="s">
        <v>22</v>
      </c>
      <c r="E5" s="2" t="s">
        <v>57</v>
      </c>
      <c r="F5" s="74">
        <f>+YEAR(Caractéristiques!C4)</f>
        <v>2027</v>
      </c>
      <c r="G5" s="75">
        <f>+F5+1</f>
        <v>2028</v>
      </c>
      <c r="H5" s="75">
        <f t="shared" ref="H5:K5" si="1">+G5+1</f>
        <v>2029</v>
      </c>
      <c r="I5" s="75">
        <f t="shared" si="1"/>
        <v>2030</v>
      </c>
      <c r="J5" s="75">
        <f t="shared" si="1"/>
        <v>2031</v>
      </c>
      <c r="K5" s="75">
        <f t="shared" si="1"/>
        <v>2032</v>
      </c>
      <c r="L5" s="75">
        <f t="shared" ref="L5:O5" si="2">+K5+1</f>
        <v>2033</v>
      </c>
      <c r="M5" s="78">
        <f t="shared" si="2"/>
        <v>2034</v>
      </c>
      <c r="N5" s="78">
        <f t="shared" si="2"/>
        <v>2035</v>
      </c>
      <c r="O5" s="79">
        <f t="shared" si="2"/>
        <v>2036</v>
      </c>
    </row>
    <row r="6" spans="2:15" x14ac:dyDescent="0.3">
      <c r="C6" s="14"/>
      <c r="D6" s="15"/>
      <c r="E6" s="2" t="s">
        <v>58</v>
      </c>
      <c r="F6" s="76">
        <f>IF(F5&gt;Caractéristiques!$D$8,0,IF(F5=Caractéristiques!$D$4,12-MONTH(Caractéristiques!$C$4)+1,IF(F5=Caractéristiques!$D$8,MONTH(Caractéristiques!$C$8),12)))</f>
        <v>12</v>
      </c>
      <c r="G6" s="77">
        <f>IF(G5&gt;Caractéristiques!$D$8,0,IF(G5=Caractéristiques!$D$4,12-MONTH(Caractéristiques!$C$4)+1,IF(G5=Caractéristiques!$D$8,MONTH(Caractéristiques!$C$8),12)))</f>
        <v>12</v>
      </c>
      <c r="H6" s="77">
        <f>IF(H5&gt;Caractéristiques!$D$8,0,IF(H5=Caractéristiques!$D$4,12-MONTH(Caractéristiques!$C$4)+1,IF(H5=Caractéristiques!$D$8,MONTH(Caractéristiques!$C$8),12)))</f>
        <v>12</v>
      </c>
      <c r="I6" s="77">
        <f>IF(I5&gt;Caractéristiques!$D$8,0,IF(I5=Caractéristiques!$D$4,12-MONTH(Caractéristiques!$C$4)+1,IF(I5=Caractéristiques!$D$8,MONTH(Caractéristiques!$C$8),12)))</f>
        <v>12</v>
      </c>
      <c r="J6" s="77">
        <f>IF(J5&gt;Caractéristiques!$D$8,0,IF(J5=Caractéristiques!$D$4,12-MONTH(Caractéristiques!$C$4)+1,IF(J5=Caractéristiques!$D$8,MONTH(Caractéristiques!$C$8),12)))</f>
        <v>12</v>
      </c>
      <c r="K6" s="77">
        <f>IF(K5&gt;Caractéristiques!$D$8,0,IF(K5=Caractéristiques!$D$4,12-MONTH(Caractéristiques!$C$4)+1,IF(K5=Caractéristiques!$D$8,MONTH(Caractéristiques!$C$8),12)))</f>
        <v>12</v>
      </c>
      <c r="L6" s="77">
        <f>IF(L5&gt;Caractéristiques!$D$8,0,IF(L5=Caractéristiques!$D$4,12-MONTH(Caractéristiques!$C$4)+1,IF(L5=Caractéristiques!$D$8,MONTH(Caractéristiques!$C$8),12)))</f>
        <v>12</v>
      </c>
      <c r="M6" s="80">
        <f>IF(M5&gt;Caractéristiques!$D$8,0,IF(M5=Caractéristiques!$D$4,12-MONTH(Caractéristiques!$C$4)+1,IF(M5=Caractéristiques!$D$8,MONTH(Caractéristiques!$C$8),12)))</f>
        <v>12</v>
      </c>
      <c r="N6" s="80">
        <f>IF(N5&gt;Caractéristiques!$D$8,0,IF(N5=Caractéristiques!$D$4,12-MONTH(Caractéristiques!$C$4)+1,IF(N5=Caractéristiques!$D$8,MONTH(Caractéristiques!$C$8),12)))</f>
        <v>12</v>
      </c>
      <c r="O6" s="81">
        <f>IF(O5&gt;Caractéristiques!$D$8,0,IF(O5=Caractéristiques!$D$4,12-MONTH(Caractéristiques!$C$4)+1,IF(O5=Caractéristiques!$D$8,MONTH(Caractéristiques!$C$8),12)))</f>
        <v>12</v>
      </c>
    </row>
    <row r="7" spans="2:15" s="3" customFormat="1" x14ac:dyDescent="0.3">
      <c r="B7" s="20"/>
      <c r="C7" s="9" t="s">
        <v>21</v>
      </c>
      <c r="D7" s="11">
        <f t="shared" ref="D7:D24" si="3">SUM(F7:M7)</f>
        <v>0</v>
      </c>
      <c r="F7" s="17">
        <f t="shared" ref="F7:O7" si="4">SUM(F8:F12)</f>
        <v>0</v>
      </c>
      <c r="G7" s="18">
        <f t="shared" si="4"/>
        <v>0</v>
      </c>
      <c r="H7" s="18">
        <f t="shared" si="4"/>
        <v>0</v>
      </c>
      <c r="I7" s="18">
        <f t="shared" si="4"/>
        <v>0</v>
      </c>
      <c r="J7" s="18">
        <f t="shared" si="4"/>
        <v>0</v>
      </c>
      <c r="K7" s="18">
        <f t="shared" si="4"/>
        <v>0</v>
      </c>
      <c r="L7" s="18">
        <f t="shared" si="4"/>
        <v>0</v>
      </c>
      <c r="M7" s="18">
        <f t="shared" si="4"/>
        <v>0</v>
      </c>
      <c r="N7" s="18">
        <f t="shared" si="4"/>
        <v>0</v>
      </c>
      <c r="O7" s="10">
        <f t="shared" si="4"/>
        <v>0</v>
      </c>
    </row>
    <row r="8" spans="2:15" ht="14.4" customHeight="1" x14ac:dyDescent="0.3">
      <c r="C8" s="5" t="str">
        <f>Caractéristiques!B15</f>
        <v>Restauration rapide</v>
      </c>
      <c r="D8" s="12">
        <f t="shared" si="3"/>
        <v>0</v>
      </c>
      <c r="F8" s="16">
        <f>Caractéristiques!C15*Caractéristiques!C24*(F6/12)</f>
        <v>0</v>
      </c>
      <c r="G8" s="7">
        <f>Caractéristiques!D15*Caractéristiques!D24*(G6/12)</f>
        <v>0</v>
      </c>
      <c r="H8" s="7">
        <f>Caractéristiques!E15*Caractéristiques!E24*(H6/12)</f>
        <v>0</v>
      </c>
      <c r="I8" s="7">
        <f>Caractéristiques!F15*Caractéristiques!F24*(I6/12)</f>
        <v>0</v>
      </c>
      <c r="J8" s="7">
        <f>Caractéristiques!G15*Caractéristiques!G24*(J6/12)</f>
        <v>0</v>
      </c>
      <c r="K8" s="7">
        <f>Caractéristiques!H15*Caractéristiques!H24*(K6/12)</f>
        <v>0</v>
      </c>
      <c r="L8" s="7">
        <f>Caractéristiques!I15*Caractéristiques!I24*(L6/12)</f>
        <v>0</v>
      </c>
      <c r="M8" s="7">
        <f>Caractéristiques!J15*Caractéristiques!J24*(M6/12)</f>
        <v>0</v>
      </c>
      <c r="N8" s="7">
        <f>Caractéristiques!K15*Caractéristiques!K24*(N6/12)</f>
        <v>0</v>
      </c>
      <c r="O8" s="8">
        <f>Caractéristiques!L15*Caractéristiques!L24*(O6/12)</f>
        <v>0</v>
      </c>
    </row>
    <row r="9" spans="2:15" ht="14.4" customHeight="1" x14ac:dyDescent="0.3">
      <c r="C9" s="5" t="s">
        <v>77</v>
      </c>
      <c r="D9" s="12">
        <f t="shared" si="3"/>
        <v>0</v>
      </c>
      <c r="F9" s="16">
        <f>Caractéristiques!C16*Caractéristiques!C25*(F6/12)</f>
        <v>0</v>
      </c>
      <c r="G9" s="7">
        <f>Caractéristiques!D16*Caractéristiques!D25*(G6/12)</f>
        <v>0</v>
      </c>
      <c r="H9" s="7">
        <f>Caractéristiques!E16*Caractéristiques!E25*(H6/12)</f>
        <v>0</v>
      </c>
      <c r="I9" s="7">
        <f>Caractéristiques!F16*Caractéristiques!F25*(I6/12)</f>
        <v>0</v>
      </c>
      <c r="J9" s="7">
        <f>Caractéristiques!G16*Caractéristiques!G25*(J6/12)</f>
        <v>0</v>
      </c>
      <c r="K9" s="7">
        <f>Caractéristiques!H16*Caractéristiques!H25*(K6/12)</f>
        <v>0</v>
      </c>
      <c r="L9" s="7">
        <f>Caractéristiques!I16*Caractéristiques!I25*(L6/12)</f>
        <v>0</v>
      </c>
      <c r="M9" s="7">
        <f>Caractéristiques!J16*Caractéristiques!J25*(M6/12)</f>
        <v>0</v>
      </c>
      <c r="N9" s="7">
        <f>Caractéristiques!K16*Caractéristiques!K25*(N6/12)</f>
        <v>0</v>
      </c>
      <c r="O9" s="8">
        <f>Caractéristiques!L16*Caractéristiques!L25*(O6/12)</f>
        <v>0</v>
      </c>
    </row>
    <row r="10" spans="2:15" x14ac:dyDescent="0.3">
      <c r="C10" s="5" t="str">
        <f>Caractéristiques!B17</f>
        <v>Autres [à compléter candidat]</v>
      </c>
      <c r="D10" s="12">
        <f t="shared" si="3"/>
        <v>0</v>
      </c>
      <c r="F10" s="16">
        <f>Caractéristiques!C17*Caractéristiques!C26*(F6/12)</f>
        <v>0</v>
      </c>
      <c r="G10" s="7">
        <f>Caractéristiques!D17*Caractéristiques!$C26*(G6/12)</f>
        <v>0</v>
      </c>
      <c r="H10" s="7">
        <f>Caractéristiques!E17*Caractéristiques!$C26*(H6/12)</f>
        <v>0</v>
      </c>
      <c r="I10" s="7">
        <f>Caractéristiques!F17*Caractéristiques!$C26*(I6/12)</f>
        <v>0</v>
      </c>
      <c r="J10" s="7">
        <f>Caractéristiques!G17*Caractéristiques!$C26*(J6/12)</f>
        <v>0</v>
      </c>
      <c r="K10" s="7">
        <f>Caractéristiques!H17*Caractéristiques!$C26*(K6/12)</f>
        <v>0</v>
      </c>
      <c r="L10" s="7">
        <f>Caractéristiques!I17*Caractéristiques!$C26*(L6/12)</f>
        <v>0</v>
      </c>
      <c r="M10" s="7">
        <f>Caractéristiques!J17*Caractéristiques!$C26*(M6/12)</f>
        <v>0</v>
      </c>
      <c r="N10" s="7">
        <f>Caractéristiques!K17*Caractéristiques!$C26*(N6/12)</f>
        <v>0</v>
      </c>
      <c r="O10" s="8">
        <f>Caractéristiques!L17*Caractéristiques!$C26*(O6/12)</f>
        <v>0</v>
      </c>
    </row>
    <row r="11" spans="2:15" x14ac:dyDescent="0.3">
      <c r="C11" s="5" t="str">
        <f>Caractéristiques!B18</f>
        <v>Autres [à compléter candidat]</v>
      </c>
      <c r="D11" s="12">
        <f t="shared" si="3"/>
        <v>0</v>
      </c>
      <c r="F11" s="16">
        <f>Caractéristiques!C18*Caractéristiques!C27*(F6/12)</f>
        <v>0</v>
      </c>
      <c r="G11" s="7">
        <f>Caractéristiques!D18*Caractéristiques!$C27*(G6/12)</f>
        <v>0</v>
      </c>
      <c r="H11" s="7">
        <f>Caractéristiques!E18*Caractéristiques!$C27*(H6/12)</f>
        <v>0</v>
      </c>
      <c r="I11" s="7">
        <f>Caractéristiques!F18*Caractéristiques!$C27*(I6/12)</f>
        <v>0</v>
      </c>
      <c r="J11" s="7">
        <f>Caractéristiques!G18*Caractéristiques!$C27*(J6/12)</f>
        <v>0</v>
      </c>
      <c r="K11" s="7">
        <f>Caractéristiques!H18*Caractéristiques!$C27*(K6/12)</f>
        <v>0</v>
      </c>
      <c r="L11" s="7">
        <f>Caractéristiques!I18*Caractéristiques!$C27*(L6/12)</f>
        <v>0</v>
      </c>
      <c r="M11" s="7">
        <f>Caractéristiques!J18*Caractéristiques!$C27*(M6/12)</f>
        <v>0</v>
      </c>
      <c r="N11" s="7">
        <f>Caractéristiques!K18*Caractéristiques!$C27*(N6/12)</f>
        <v>0</v>
      </c>
      <c r="O11" s="8">
        <f>Caractéristiques!L18*Caractéristiques!$C27*(O6/12)</f>
        <v>0</v>
      </c>
    </row>
    <row r="12" spans="2:15" x14ac:dyDescent="0.3">
      <c r="C12" s="5" t="str">
        <f>Caractéristiques!B19</f>
        <v>Autres [à compléter candidat]</v>
      </c>
      <c r="D12" s="12">
        <f t="shared" si="3"/>
        <v>0</v>
      </c>
      <c r="F12" s="60">
        <f>Caractéristiques!C19*Caractéristiques!C28*(F6/12)</f>
        <v>0</v>
      </c>
      <c r="G12" s="61">
        <f>Caractéristiques!D19*Caractéristiques!$C28*(G6/12)</f>
        <v>0</v>
      </c>
      <c r="H12" s="61">
        <f>Caractéristiques!E19*Caractéristiques!$C28*(H6/12)</f>
        <v>0</v>
      </c>
      <c r="I12" s="61">
        <f>Caractéristiques!F19*Caractéristiques!$C28*(I6/12)</f>
        <v>0</v>
      </c>
      <c r="J12" s="61">
        <f>Caractéristiques!G19*Caractéristiques!$C28*(J6/12)</f>
        <v>0</v>
      </c>
      <c r="K12" s="61">
        <f>Caractéristiques!H19*Caractéristiques!$C28*(K6/12)</f>
        <v>0</v>
      </c>
      <c r="L12" s="61">
        <f>Caractéristiques!I19*Caractéristiques!$C28*(L6/12)</f>
        <v>0</v>
      </c>
      <c r="M12" s="61">
        <f>Caractéristiques!J19*Caractéristiques!$C28*(M6/12)</f>
        <v>0</v>
      </c>
      <c r="N12" s="61">
        <f>Caractéristiques!K19*Caractéristiques!$C28*(N6/12)</f>
        <v>0</v>
      </c>
      <c r="O12" s="62">
        <f>Caractéristiques!L19*Caractéristiques!$C28*(O6/12)</f>
        <v>0</v>
      </c>
    </row>
    <row r="13" spans="2:15" x14ac:dyDescent="0.3">
      <c r="C13" s="9" t="s">
        <v>23</v>
      </c>
      <c r="D13" s="13">
        <f t="shared" si="3"/>
        <v>70000</v>
      </c>
      <c r="E13" s="3"/>
      <c r="F13" s="17">
        <f t="shared" ref="F13:O13" si="5">SUM(F14:F24)</f>
        <v>0</v>
      </c>
      <c r="G13" s="18">
        <f t="shared" si="5"/>
        <v>10000</v>
      </c>
      <c r="H13" s="18">
        <f t="shared" si="5"/>
        <v>10000</v>
      </c>
      <c r="I13" s="18">
        <f t="shared" si="5"/>
        <v>10000</v>
      </c>
      <c r="J13" s="18">
        <f t="shared" si="5"/>
        <v>10000</v>
      </c>
      <c r="K13" s="18">
        <f t="shared" si="5"/>
        <v>10000</v>
      </c>
      <c r="L13" s="18">
        <f t="shared" si="5"/>
        <v>10000</v>
      </c>
      <c r="M13" s="10">
        <f t="shared" si="5"/>
        <v>10000</v>
      </c>
      <c r="N13" s="18">
        <f t="shared" si="5"/>
        <v>10000</v>
      </c>
      <c r="O13" s="10">
        <f t="shared" si="5"/>
        <v>10000</v>
      </c>
    </row>
    <row r="14" spans="2:15" x14ac:dyDescent="0.3">
      <c r="B14" s="19"/>
      <c r="C14" s="5" t="s">
        <v>24</v>
      </c>
      <c r="D14" s="12">
        <f t="shared" si="3"/>
        <v>0</v>
      </c>
      <c r="F14" s="64">
        <f>Caractéristiques!$E$45*CEP!F6/12*F2</f>
        <v>0</v>
      </c>
      <c r="G14" s="65">
        <f>Caractéristiques!$E$45*CEP!G6/12*G2</f>
        <v>0</v>
      </c>
      <c r="H14" s="65">
        <f>Caractéristiques!$E$45*CEP!H6/12*H2</f>
        <v>0</v>
      </c>
      <c r="I14" s="65">
        <f>Caractéristiques!$E$45*CEP!I6/12*I2</f>
        <v>0</v>
      </c>
      <c r="J14" s="65">
        <f>Caractéristiques!$E$45*CEP!J6/12*J2</f>
        <v>0</v>
      </c>
      <c r="K14" s="65">
        <f>Caractéristiques!$E$45*CEP!K6/12*K2</f>
        <v>0</v>
      </c>
      <c r="L14" s="65">
        <f>Caractéristiques!$E$45*CEP!L6/12*L2</f>
        <v>0</v>
      </c>
      <c r="M14" s="65">
        <f>Caractéristiques!$E$45*CEP!M6/12*M2</f>
        <v>0</v>
      </c>
      <c r="N14" s="65">
        <f>Caractéristiques!$E$45*CEP!N6/12*N2</f>
        <v>0</v>
      </c>
      <c r="O14" s="66">
        <f>Caractéristiques!$E$45*CEP!O6/12*O2</f>
        <v>0</v>
      </c>
    </row>
    <row r="15" spans="2:15" x14ac:dyDescent="0.3">
      <c r="B15" s="19"/>
      <c r="C15" s="5" t="str">
        <f>Caractéristiques!B49</f>
        <v>Achats et charges externes</v>
      </c>
      <c r="D15" s="12">
        <f t="shared" si="3"/>
        <v>0</v>
      </c>
      <c r="F15" s="16">
        <f>Caractéristiques!$C49*CEP!F$6/12*F$2</f>
        <v>0</v>
      </c>
      <c r="G15" s="7">
        <f>Caractéristiques!$C49*CEP!G$6/12*G$2</f>
        <v>0</v>
      </c>
      <c r="H15" s="7">
        <f>Caractéristiques!$C49*CEP!H$6/12*H$2</f>
        <v>0</v>
      </c>
      <c r="I15" s="7">
        <f>Caractéristiques!$C49*CEP!I$6/12*I$2</f>
        <v>0</v>
      </c>
      <c r="J15" s="7">
        <f>Caractéristiques!$C49*CEP!J$6/12*J$2</f>
        <v>0</v>
      </c>
      <c r="K15" s="7">
        <f>Caractéristiques!$C49*CEP!K$6/12*K$2</f>
        <v>0</v>
      </c>
      <c r="L15" s="7">
        <f>Caractéristiques!$C49*CEP!L$6/12*L$2</f>
        <v>0</v>
      </c>
      <c r="M15" s="7">
        <f>Caractéristiques!$C49*CEP!M$6/12*M$2</f>
        <v>0</v>
      </c>
      <c r="N15" s="7">
        <f>Caractéristiques!$C49*CEP!N$6/12*N$2</f>
        <v>0</v>
      </c>
      <c r="O15" s="8">
        <f>Caractéristiques!$C49*CEP!O$6/12*O$2</f>
        <v>0</v>
      </c>
    </row>
    <row r="16" spans="2:15" x14ac:dyDescent="0.3">
      <c r="B16" s="26"/>
      <c r="C16" s="5" t="str">
        <f>Caractéristiques!B50</f>
        <v>Charges de structure</v>
      </c>
      <c r="D16" s="12">
        <f t="shared" si="3"/>
        <v>0</v>
      </c>
      <c r="F16" s="16">
        <f>Caractéristiques!$C$50*CEP!F7*(F6/12)</f>
        <v>0</v>
      </c>
      <c r="G16" s="7">
        <f>Caractéristiques!$C$50*CEP!G7*(G6/12)</f>
        <v>0</v>
      </c>
      <c r="H16" s="7">
        <f>Caractéristiques!$C$50*CEP!H7*(H6/12)</f>
        <v>0</v>
      </c>
      <c r="I16" s="7">
        <f>Caractéristiques!$C$50*CEP!I7*(I6/12)</f>
        <v>0</v>
      </c>
      <c r="J16" s="7">
        <f>Caractéristiques!$C$50*CEP!J7*(J6/12)</f>
        <v>0</v>
      </c>
      <c r="K16" s="7">
        <f>Caractéristiques!$C$50*CEP!K7*(K6/12)</f>
        <v>0</v>
      </c>
      <c r="L16" s="7">
        <f>Caractéristiques!$C$50*CEP!L7*(L6/12)</f>
        <v>0</v>
      </c>
      <c r="M16" s="7">
        <f>Caractéristiques!$C$50*CEP!M7*(M6/12)</f>
        <v>0</v>
      </c>
      <c r="N16" s="7">
        <f>Caractéristiques!$C$50*CEP!N7*(N6/12)</f>
        <v>0</v>
      </c>
      <c r="O16" s="8">
        <f>Caractéristiques!$C$50*CEP!O7*(O6/12)</f>
        <v>0</v>
      </c>
    </row>
    <row r="17" spans="2:16" x14ac:dyDescent="0.3">
      <c r="B17" s="26"/>
      <c r="C17" s="5" t="str">
        <f>Caractéristiques!B51</f>
        <v>Autres [à compléter candidat]</v>
      </c>
      <c r="D17" s="12">
        <f t="shared" si="3"/>
        <v>0</v>
      </c>
      <c r="F17" s="16">
        <f>Caractéristiques!$C51*CEP!F$6/12*F$2</f>
        <v>0</v>
      </c>
      <c r="G17" s="7">
        <f>Caractéristiques!$C51*CEP!G$6/12*G$2</f>
        <v>0</v>
      </c>
      <c r="H17" s="7">
        <f>Caractéristiques!$C51*CEP!H$6/12*H$2</f>
        <v>0</v>
      </c>
      <c r="I17" s="7">
        <f>Caractéristiques!$C51*CEP!I$6/12*I$2</f>
        <v>0</v>
      </c>
      <c r="J17" s="7">
        <f>Caractéristiques!$C51*CEP!J$6/12*J$2</f>
        <v>0</v>
      </c>
      <c r="K17" s="7">
        <f>Caractéristiques!$C51*CEP!K$6/12*K$2</f>
        <v>0</v>
      </c>
      <c r="L17" s="7">
        <f>Caractéristiques!$C51*CEP!L$6/12*L$2</f>
        <v>0</v>
      </c>
      <c r="M17" s="7">
        <f>Caractéristiques!$C51*CEP!M$6/12*M$2</f>
        <v>0</v>
      </c>
      <c r="N17" s="7">
        <f>Caractéristiques!$C51*CEP!N$6/12*N$2</f>
        <v>0</v>
      </c>
      <c r="O17" s="8">
        <f>Caractéristiques!$C51*CEP!O$6/12*O$2</f>
        <v>0</v>
      </c>
    </row>
    <row r="18" spans="2:16" x14ac:dyDescent="0.3">
      <c r="B18" s="26"/>
      <c r="C18" s="5" t="str">
        <f>Caractéristiques!B52</f>
        <v>Autres [à compléter candidat]</v>
      </c>
      <c r="D18" s="12">
        <f t="shared" si="3"/>
        <v>0</v>
      </c>
      <c r="F18" s="16">
        <f>Caractéristiques!$C52*CEP!F$6/12*F$2</f>
        <v>0</v>
      </c>
      <c r="G18" s="7">
        <f>Caractéristiques!$C52*CEP!G$6/12*G$2</f>
        <v>0</v>
      </c>
      <c r="H18" s="7">
        <f>Caractéristiques!$C52*CEP!H$6/12*H$2</f>
        <v>0</v>
      </c>
      <c r="I18" s="7">
        <f>Caractéristiques!$C52*CEP!I$6/12*I$2</f>
        <v>0</v>
      </c>
      <c r="J18" s="7">
        <f>Caractéristiques!$C52*CEP!J$6/12*J$2</f>
        <v>0</v>
      </c>
      <c r="K18" s="7">
        <f>Caractéristiques!$C52*CEP!K$6/12*K$2</f>
        <v>0</v>
      </c>
      <c r="L18" s="7">
        <f>Caractéristiques!$C52*CEP!L$6/12*L$2</f>
        <v>0</v>
      </c>
      <c r="M18" s="7">
        <f>Caractéristiques!$C52*CEP!M$6/12*M$2</f>
        <v>0</v>
      </c>
      <c r="N18" s="7">
        <f>Caractéristiques!$C52*CEP!N$6/12*N$2</f>
        <v>0</v>
      </c>
      <c r="O18" s="8">
        <f>Caractéristiques!$C52*CEP!O$6/12*O$2</f>
        <v>0</v>
      </c>
    </row>
    <row r="19" spans="2:16" x14ac:dyDescent="0.3">
      <c r="B19" s="26"/>
      <c r="C19" s="5" t="str">
        <f>Caractéristiques!B53</f>
        <v>Autres [à compléter candidat]</v>
      </c>
      <c r="D19" s="12">
        <f t="shared" si="3"/>
        <v>0</v>
      </c>
      <c r="F19" s="16">
        <f>Caractéristiques!$C53*CEP!F$6/12*F$2</f>
        <v>0</v>
      </c>
      <c r="G19" s="7">
        <f>Caractéristiques!$C53*CEP!G$6/12*G$2</f>
        <v>0</v>
      </c>
      <c r="H19" s="7">
        <f>Caractéristiques!$C53*CEP!H$6/12*H$2</f>
        <v>0</v>
      </c>
      <c r="I19" s="7">
        <f>Caractéristiques!$C53*CEP!I$6/12*I$2</f>
        <v>0</v>
      </c>
      <c r="J19" s="7">
        <f>Caractéristiques!$C53*CEP!J$6/12*J$2</f>
        <v>0</v>
      </c>
      <c r="K19" s="7">
        <f>Caractéristiques!$C53*CEP!K$6/12*K$2</f>
        <v>0</v>
      </c>
      <c r="L19" s="7">
        <f>Caractéristiques!$C53*CEP!L$6/12*L$2</f>
        <v>0</v>
      </c>
      <c r="M19" s="7">
        <f>Caractéristiques!$C53*CEP!M$6/12*M$2</f>
        <v>0</v>
      </c>
      <c r="N19" s="7">
        <f>Caractéristiques!$C53*CEP!N$6/12*N$2</f>
        <v>0</v>
      </c>
      <c r="O19" s="8">
        <f>Caractéristiques!$C53*CEP!O$6/12*O$2</f>
        <v>0</v>
      </c>
    </row>
    <row r="20" spans="2:16" x14ac:dyDescent="0.3">
      <c r="B20" s="26"/>
      <c r="C20" s="5" t="str">
        <f>Caractéristiques!B54</f>
        <v>Autres [à compléter candidat]</v>
      </c>
      <c r="D20" s="12">
        <f t="shared" si="3"/>
        <v>0</v>
      </c>
      <c r="F20" s="16">
        <f>Caractéristiques!$C54*CEP!F$6/12*F$2</f>
        <v>0</v>
      </c>
      <c r="G20" s="7">
        <f>Caractéristiques!$C54*CEP!G$6/12*G$2</f>
        <v>0</v>
      </c>
      <c r="H20" s="7">
        <f>Caractéristiques!$C54*CEP!H$6/12*H$2</f>
        <v>0</v>
      </c>
      <c r="I20" s="7">
        <f>Caractéristiques!$C54*CEP!I$6/12*I$2</f>
        <v>0</v>
      </c>
      <c r="J20" s="7">
        <f>Caractéristiques!$C54*CEP!J$6/12*J$2</f>
        <v>0</v>
      </c>
      <c r="K20" s="7">
        <f>Caractéristiques!$C54*CEP!K$6/12*K$2</f>
        <v>0</v>
      </c>
      <c r="L20" s="7">
        <f>Caractéristiques!$C54*CEP!L$6/12*L$2</f>
        <v>0</v>
      </c>
      <c r="M20" s="7">
        <f>Caractéristiques!$C54*CEP!M$6/12*M$2</f>
        <v>0</v>
      </c>
      <c r="N20" s="7">
        <f>Caractéristiques!$C54*CEP!N$6/12*N$2</f>
        <v>0</v>
      </c>
      <c r="O20" s="8">
        <f>Caractéristiques!$C54*CEP!O$6/12*O$2</f>
        <v>0</v>
      </c>
    </row>
    <row r="21" spans="2:16" x14ac:dyDescent="0.3">
      <c r="B21" s="26"/>
      <c r="C21" s="5" t="str">
        <f>Caractéristiques!A57</f>
        <v>Coût alimentaire moyen par repas</v>
      </c>
      <c r="D21" s="12">
        <f t="shared" si="3"/>
        <v>0</v>
      </c>
      <c r="F21" s="16">
        <f>((Caractéristiques!C24*Caractéristiques!$C$58)+(Caractéristiques!C26*Caractéristiques!$C$59)+(Caractéristiques!C27*Caractéristiques!$C$60)+(Caractéristiques!C28*Caractéristiques!$C$61))*CEP!F$6/12*F7</f>
        <v>0</v>
      </c>
      <c r="G21" s="7">
        <f>((Caractéristiques!D24*Caractéristiques!$C$58)+(Caractéristiques!D26*Caractéristiques!$C$59)+(Caractéristiques!D27*Caractéristiques!$C$60)+(Caractéristiques!D28*Caractéristiques!$C$61))*CEP!G$6/12*G7</f>
        <v>0</v>
      </c>
      <c r="H21" s="7">
        <f>((Caractéristiques!E24*Caractéristiques!$C$58)+(Caractéristiques!E26*Caractéristiques!$C$59)+(Caractéristiques!E27*Caractéristiques!$C$60)+(Caractéristiques!E28*Caractéristiques!$C$61))*CEP!H$6/12*H7</f>
        <v>0</v>
      </c>
      <c r="I21" s="7">
        <f>((Caractéristiques!F24*Caractéristiques!$C$58)+(Caractéristiques!F26*Caractéristiques!$C$59)+(Caractéristiques!F27*Caractéristiques!$C$60)+(Caractéristiques!F28*Caractéristiques!$C$61))*CEP!I$6/12*I7</f>
        <v>0</v>
      </c>
      <c r="J21" s="7">
        <f>((Caractéristiques!G24*Caractéristiques!$C$58)+(Caractéristiques!G26*Caractéristiques!$C$59)+(Caractéristiques!G27*Caractéristiques!$C$60)+(Caractéristiques!G28*Caractéristiques!$C$61))*CEP!J$6/12*J7</f>
        <v>0</v>
      </c>
      <c r="K21" s="7">
        <f>((Caractéristiques!H24*Caractéristiques!$C$58)+(Caractéristiques!H26*Caractéristiques!$C$59)+(Caractéristiques!H27*Caractéristiques!$C$60)+(Caractéristiques!H28*Caractéristiques!$C$61))*CEP!K$6/12*K7</f>
        <v>0</v>
      </c>
      <c r="L21" s="7">
        <f>((Caractéristiques!I24*Caractéristiques!$C$58)+(Caractéristiques!I26*Caractéristiques!$C$59)+(Caractéristiques!I27*Caractéristiques!$C$60)+(Caractéristiques!I28*Caractéristiques!$C$61))*CEP!L$6/12*L7</f>
        <v>0</v>
      </c>
      <c r="M21" s="7">
        <f>((Caractéristiques!J24*Caractéristiques!$C$58)+(Caractéristiques!J26*Caractéristiques!$C$59)+(Caractéristiques!J27*Caractéristiques!$C$60)+(Caractéristiques!J28*Caractéristiques!$C$61))*CEP!M$6/12*M7</f>
        <v>0</v>
      </c>
      <c r="N21" s="7">
        <f>((Caractéristiques!K24*Caractéristiques!$C$58)+(Caractéristiques!K26*Caractéristiques!$C$59)+(Caractéristiques!K27*Caractéristiques!$C$60)+(Caractéristiques!K28*Caractéristiques!$C$61))*CEP!N$6/12*N7</f>
        <v>0</v>
      </c>
      <c r="O21" s="8">
        <f>((Caractéristiques!L24*Caractéristiques!$C$58)+(Caractéristiques!L26*Caractéristiques!$C$59)+(Caractéristiques!L27*Caractéristiques!$C$60)+(Caractéristiques!L28*Caractéristiques!$C$61))*CEP!O$6/12*O7</f>
        <v>0</v>
      </c>
    </row>
    <row r="22" spans="2:16" x14ac:dyDescent="0.3">
      <c r="B22" s="19"/>
      <c r="C22" s="5" t="s">
        <v>25</v>
      </c>
      <c r="D22" s="12">
        <f t="shared" si="3"/>
        <v>0</v>
      </c>
      <c r="F22" s="16">
        <f>+F7*Caractéristiques!$C$55*(F6/12)</f>
        <v>0</v>
      </c>
      <c r="G22" s="7">
        <f>+G7*Caractéristiques!$C$55*(G6/12)</f>
        <v>0</v>
      </c>
      <c r="H22" s="7">
        <f>+H7*Caractéristiques!$C$55*(H6/12)</f>
        <v>0</v>
      </c>
      <c r="I22" s="7">
        <f>+I7*Caractéristiques!$C$55*(I6/12)</f>
        <v>0</v>
      </c>
      <c r="J22" s="7">
        <f>+J7*Caractéristiques!$C$55*(J6/12)</f>
        <v>0</v>
      </c>
      <c r="K22" s="7">
        <f>+K7*Caractéristiques!$C$55*(K6/12)</f>
        <v>0</v>
      </c>
      <c r="L22" s="7">
        <f>+L7*Caractéristiques!$C$55*(L6/12)</f>
        <v>0</v>
      </c>
      <c r="M22" s="7">
        <f>+M7*Caractéristiques!$C$55*(M6/12)</f>
        <v>0</v>
      </c>
      <c r="N22" s="7">
        <f>+N7*Caractéristiques!$C$55*(N6/12)</f>
        <v>0</v>
      </c>
      <c r="O22" s="8">
        <f>+O7*Caractéristiques!$C$55*(O6/12)</f>
        <v>0</v>
      </c>
    </row>
    <row r="23" spans="2:16" x14ac:dyDescent="0.3">
      <c r="B23" s="19"/>
      <c r="C23" s="5" t="s">
        <v>62</v>
      </c>
      <c r="D23" s="12">
        <f t="shared" si="3"/>
        <v>70000</v>
      </c>
      <c r="F23" s="114"/>
      <c r="G23" s="7">
        <f>+Caractéristiques!$C$74*(G6/12)</f>
        <v>10000</v>
      </c>
      <c r="H23" s="7">
        <f>+Caractéristiques!$C$74*(H6/12)</f>
        <v>10000</v>
      </c>
      <c r="I23" s="7">
        <f>+Caractéristiques!$C$74*(I6/12)</f>
        <v>10000</v>
      </c>
      <c r="J23" s="7">
        <f>+Caractéristiques!$C$74*(J6/12)</f>
        <v>10000</v>
      </c>
      <c r="K23" s="7">
        <f>+Caractéristiques!$C$74*(K6/12)</f>
        <v>10000</v>
      </c>
      <c r="L23" s="7">
        <f>+Caractéristiques!$C$74*(L6/12)</f>
        <v>10000</v>
      </c>
      <c r="M23" s="7">
        <f>+Caractéristiques!$C$74*(M6/12)</f>
        <v>10000</v>
      </c>
      <c r="N23" s="7">
        <f>+Caractéristiques!$C$74*(N6/12)</f>
        <v>10000</v>
      </c>
      <c r="O23" s="8">
        <f>+Caractéristiques!$C$74*(O6/12)</f>
        <v>10000</v>
      </c>
    </row>
    <row r="24" spans="2:16" x14ac:dyDescent="0.3">
      <c r="B24" s="19"/>
      <c r="C24" s="5" t="s">
        <v>63</v>
      </c>
      <c r="D24" s="12">
        <f t="shared" si="3"/>
        <v>0</v>
      </c>
      <c r="F24" s="114"/>
      <c r="G24" s="23">
        <f>+G7*Caractéristiques!$C$75*(G6/12)</f>
        <v>0</v>
      </c>
      <c r="H24" s="23">
        <f>+H7*Caractéristiques!$C$75*(H6/12)</f>
        <v>0</v>
      </c>
      <c r="I24" s="23">
        <f>+I7*Caractéristiques!$C$75*(I6/12)</f>
        <v>0</v>
      </c>
      <c r="J24" s="23">
        <f>+J7*Caractéristiques!$C$75*(J6/12)</f>
        <v>0</v>
      </c>
      <c r="K24" s="23">
        <f>+K7*Caractéristiques!$C$75*(K6/12)</f>
        <v>0</v>
      </c>
      <c r="L24" s="23">
        <f>+L7*Caractéristiques!$C$75*(L6/12)</f>
        <v>0</v>
      </c>
      <c r="M24" s="23">
        <f>+M7*Caractéristiques!$C$75*(M6/12)</f>
        <v>0</v>
      </c>
      <c r="N24" s="23">
        <f>+N7*Caractéristiques!$C$75*(N6/12)</f>
        <v>0</v>
      </c>
      <c r="O24" s="24">
        <f>+O7*Caractéristiques!$C$75*(O6/12)</f>
        <v>0</v>
      </c>
    </row>
    <row r="25" spans="2:16" s="3" customFormat="1" x14ac:dyDescent="0.3">
      <c r="B25" s="19"/>
      <c r="C25" s="9" t="s">
        <v>26</v>
      </c>
      <c r="D25" s="13">
        <f t="shared" ref="D25:D35" si="6">SUM(F25:M25)</f>
        <v>-70000</v>
      </c>
      <c r="F25" s="57">
        <f t="shared" ref="F25:O25" si="7">+F7-F13</f>
        <v>0</v>
      </c>
      <c r="G25" s="58">
        <f t="shared" si="7"/>
        <v>-10000</v>
      </c>
      <c r="H25" s="58">
        <f t="shared" si="7"/>
        <v>-10000</v>
      </c>
      <c r="I25" s="58">
        <f t="shared" si="7"/>
        <v>-10000</v>
      </c>
      <c r="J25" s="58">
        <f t="shared" si="7"/>
        <v>-10000</v>
      </c>
      <c r="K25" s="58">
        <f t="shared" si="7"/>
        <v>-10000</v>
      </c>
      <c r="L25" s="58">
        <f t="shared" si="7"/>
        <v>-10000</v>
      </c>
      <c r="M25" s="58">
        <f t="shared" si="7"/>
        <v>-10000</v>
      </c>
      <c r="N25" s="58">
        <f t="shared" si="7"/>
        <v>-10000</v>
      </c>
      <c r="O25" s="59">
        <f t="shared" si="7"/>
        <v>-10000</v>
      </c>
    </row>
    <row r="26" spans="2:16" x14ac:dyDescent="0.3">
      <c r="C26" s="5" t="s">
        <v>27</v>
      </c>
      <c r="D26" s="21">
        <f t="shared" si="6"/>
        <v>0</v>
      </c>
      <c r="F26" s="43"/>
      <c r="G26" s="44"/>
      <c r="H26" s="44"/>
      <c r="I26" s="44"/>
      <c r="J26" s="44"/>
      <c r="K26" s="44"/>
      <c r="L26" s="44"/>
      <c r="M26" s="44"/>
      <c r="N26" s="44"/>
      <c r="O26" s="45"/>
    </row>
    <row r="27" spans="2:16" x14ac:dyDescent="0.3">
      <c r="C27" s="5" t="s">
        <v>37</v>
      </c>
      <c r="D27" s="21">
        <f t="shared" si="6"/>
        <v>0.16</v>
      </c>
      <c r="F27" s="22">
        <f>Caractéristiques!$C$70*(F6/12)</f>
        <v>0.02</v>
      </c>
      <c r="G27" s="23">
        <f>Caractéristiques!$C$70*(G6/12)</f>
        <v>0.02</v>
      </c>
      <c r="H27" s="23">
        <f>Caractéristiques!$C$70*(H6/12)</f>
        <v>0.02</v>
      </c>
      <c r="I27" s="23">
        <f>Caractéristiques!$C$70*(I6/12)</f>
        <v>0.02</v>
      </c>
      <c r="J27" s="23">
        <f>Caractéristiques!$C$70*(J6/12)</f>
        <v>0.02</v>
      </c>
      <c r="K27" s="23">
        <f>Caractéristiques!$C$70*(K6/12)</f>
        <v>0.02</v>
      </c>
      <c r="L27" s="23">
        <f>Caractéristiques!$C$70*(L6/12)</f>
        <v>0.02</v>
      </c>
      <c r="M27" s="23">
        <f>Caractéristiques!$C$70*(M6/12)</f>
        <v>0.02</v>
      </c>
      <c r="N27" s="23">
        <f>Caractéristiques!$C$70*(N6/12)</f>
        <v>0.02</v>
      </c>
      <c r="O27" s="24">
        <f>Caractéristiques!$C$70*(O6/12)</f>
        <v>0.02</v>
      </c>
    </row>
    <row r="28" spans="2:16" s="3" customFormat="1" x14ac:dyDescent="0.3">
      <c r="C28" s="9" t="s">
        <v>28</v>
      </c>
      <c r="D28" s="13">
        <f t="shared" si="6"/>
        <v>-70000.160000000018</v>
      </c>
      <c r="F28" s="52">
        <f>+F25-F26-F27</f>
        <v>-0.02</v>
      </c>
      <c r="G28" s="53">
        <f t="shared" ref="G28:M28" si="8">+G25-G26-G27</f>
        <v>-10000.02</v>
      </c>
      <c r="H28" s="53">
        <f t="shared" si="8"/>
        <v>-10000.02</v>
      </c>
      <c r="I28" s="53">
        <f t="shared" si="8"/>
        <v>-10000.02</v>
      </c>
      <c r="J28" s="53">
        <f t="shared" si="8"/>
        <v>-10000.02</v>
      </c>
      <c r="K28" s="53">
        <f t="shared" si="8"/>
        <v>-10000.02</v>
      </c>
      <c r="L28" s="53">
        <f t="shared" si="8"/>
        <v>-10000.02</v>
      </c>
      <c r="M28" s="53">
        <f t="shared" si="8"/>
        <v>-10000.02</v>
      </c>
      <c r="N28" s="53">
        <f>+N25-N26-N27</f>
        <v>-10000.02</v>
      </c>
      <c r="O28" s="53">
        <f>+O25-O26-O27</f>
        <v>-10000.02</v>
      </c>
      <c r="P28" s="1"/>
    </row>
    <row r="29" spans="2:16" x14ac:dyDescent="0.3">
      <c r="C29" s="5" t="s">
        <v>59</v>
      </c>
      <c r="D29" s="12">
        <f t="shared" si="6"/>
        <v>0</v>
      </c>
      <c r="F29" s="43"/>
      <c r="G29" s="44"/>
      <c r="H29" s="44"/>
      <c r="I29" s="44"/>
      <c r="J29" s="44"/>
      <c r="K29" s="44"/>
      <c r="L29" s="44"/>
      <c r="M29" s="44"/>
      <c r="N29" s="44"/>
      <c r="O29" s="44"/>
    </row>
    <row r="30" spans="2:16" s="3" customFormat="1" x14ac:dyDescent="0.3">
      <c r="C30" s="9" t="s">
        <v>29</v>
      </c>
      <c r="D30" s="13">
        <f t="shared" si="6"/>
        <v>-70000.160000000018</v>
      </c>
      <c r="F30" s="17">
        <f>+F28-SUM(F29:F29)</f>
        <v>-0.02</v>
      </c>
      <c r="G30" s="18">
        <f t="shared" ref="G30" si="9">+G28-SUM(G29:G29)</f>
        <v>-10000.02</v>
      </c>
      <c r="H30" s="18">
        <f t="shared" ref="H30" si="10">+H28-SUM(H29:H29)</f>
        <v>-10000.02</v>
      </c>
      <c r="I30" s="18">
        <f t="shared" ref="I30" si="11">+I28-SUM(I29:I29)</f>
        <v>-10000.02</v>
      </c>
      <c r="J30" s="18">
        <f t="shared" ref="J30" si="12">+J28-SUM(J29:J29)</f>
        <v>-10000.02</v>
      </c>
      <c r="K30" s="18">
        <f t="shared" ref="K30" si="13">+K28-SUM(K29:K29)</f>
        <v>-10000.02</v>
      </c>
      <c r="L30" s="18">
        <f t="shared" ref="L30" si="14">+L28-SUM(L29:L29)</f>
        <v>-10000.02</v>
      </c>
      <c r="M30" s="18">
        <f t="shared" ref="M30" si="15">+M28-SUM(M29:M29)</f>
        <v>-10000.02</v>
      </c>
      <c r="N30" s="18">
        <f t="shared" ref="N30:O30" si="16">+N28-SUM(N29:N29)</f>
        <v>-10000.02</v>
      </c>
      <c r="O30" s="10">
        <f t="shared" si="16"/>
        <v>-10000.02</v>
      </c>
      <c r="P30" s="1"/>
    </row>
    <row r="31" spans="2:16" x14ac:dyDescent="0.3">
      <c r="C31" s="5" t="s">
        <v>30</v>
      </c>
      <c r="D31" s="4">
        <f t="shared" si="6"/>
        <v>0</v>
      </c>
      <c r="F31" s="69"/>
      <c r="G31" s="70"/>
      <c r="H31" s="70"/>
      <c r="I31" s="70"/>
      <c r="J31" s="70"/>
      <c r="K31" s="70"/>
      <c r="L31" s="70"/>
      <c r="M31" s="70"/>
      <c r="N31" s="70"/>
      <c r="O31" s="71"/>
    </row>
    <row r="32" spans="2:16" x14ac:dyDescent="0.3">
      <c r="C32" s="5" t="s">
        <v>75</v>
      </c>
      <c r="D32" s="4"/>
      <c r="F32" s="43"/>
      <c r="G32" s="44"/>
      <c r="H32" s="44"/>
      <c r="I32" s="44"/>
      <c r="J32" s="44"/>
      <c r="K32" s="44"/>
      <c r="L32" s="44"/>
      <c r="M32" s="44"/>
      <c r="N32" s="44"/>
      <c r="O32" s="45"/>
    </row>
    <row r="33" spans="3:16" s="3" customFormat="1" x14ac:dyDescent="0.3">
      <c r="C33" s="9" t="s">
        <v>31</v>
      </c>
      <c r="D33" s="13">
        <f t="shared" si="6"/>
        <v>0</v>
      </c>
      <c r="F33" s="52">
        <f>+F31-F32</f>
        <v>0</v>
      </c>
      <c r="G33" s="53">
        <f t="shared" ref="G33:O33" si="17">+G31-G32</f>
        <v>0</v>
      </c>
      <c r="H33" s="53">
        <f t="shared" si="17"/>
        <v>0</v>
      </c>
      <c r="I33" s="53">
        <f t="shared" si="17"/>
        <v>0</v>
      </c>
      <c r="J33" s="53">
        <f t="shared" si="17"/>
        <v>0</v>
      </c>
      <c r="K33" s="53">
        <f t="shared" si="17"/>
        <v>0</v>
      </c>
      <c r="L33" s="53">
        <f t="shared" si="17"/>
        <v>0</v>
      </c>
      <c r="M33" s="53">
        <f t="shared" si="17"/>
        <v>0</v>
      </c>
      <c r="N33" s="53">
        <f t="shared" si="17"/>
        <v>0</v>
      </c>
      <c r="O33" s="54">
        <f t="shared" si="17"/>
        <v>0</v>
      </c>
      <c r="P33" s="1"/>
    </row>
    <row r="34" spans="3:16" x14ac:dyDescent="0.3">
      <c r="C34" s="5" t="s">
        <v>32</v>
      </c>
      <c r="D34" s="12">
        <f t="shared" si="6"/>
        <v>0</v>
      </c>
      <c r="F34" s="43"/>
      <c r="G34" s="44"/>
      <c r="H34" s="44"/>
      <c r="I34" s="44"/>
      <c r="J34" s="44"/>
      <c r="K34" s="44"/>
      <c r="L34" s="44"/>
      <c r="M34" s="44"/>
      <c r="N34" s="44"/>
      <c r="O34" s="45"/>
    </row>
    <row r="35" spans="3:16" s="3" customFormat="1" x14ac:dyDescent="0.3">
      <c r="C35" s="9" t="s">
        <v>33</v>
      </c>
      <c r="D35" s="13">
        <f t="shared" si="6"/>
        <v>-70000.160000000018</v>
      </c>
      <c r="F35" s="57">
        <f>+F30+F33-F34</f>
        <v>-0.02</v>
      </c>
      <c r="G35" s="58">
        <f t="shared" ref="G35:M35" si="18">+G30+G33-G34</f>
        <v>-10000.02</v>
      </c>
      <c r="H35" s="58">
        <f t="shared" si="18"/>
        <v>-10000.02</v>
      </c>
      <c r="I35" s="58">
        <f t="shared" si="18"/>
        <v>-10000.02</v>
      </c>
      <c r="J35" s="58">
        <f t="shared" si="18"/>
        <v>-10000.02</v>
      </c>
      <c r="K35" s="58">
        <f t="shared" si="18"/>
        <v>-10000.02</v>
      </c>
      <c r="L35" s="58">
        <f t="shared" si="18"/>
        <v>-10000.02</v>
      </c>
      <c r="M35" s="58">
        <f t="shared" si="18"/>
        <v>-10000.02</v>
      </c>
      <c r="N35" s="58">
        <f>+N30+N33-N34</f>
        <v>-10000.02</v>
      </c>
      <c r="O35" s="59">
        <f>+O30+O33-O34</f>
        <v>-10000.02</v>
      </c>
      <c r="P35" s="1"/>
    </row>
    <row r="36" spans="3:16" x14ac:dyDescent="0.3">
      <c r="D36" s="19"/>
    </row>
    <row r="37" spans="3:16" s="73" customFormat="1" x14ac:dyDescent="0.3"/>
    <row r="38" spans="3:16" s="73" customFormat="1" x14ac:dyDescent="0.3"/>
    <row r="39" spans="3:16" s="73" customFormat="1" x14ac:dyDescent="0.3"/>
    <row r="40" spans="3:16" s="73" customFormat="1" x14ac:dyDescent="0.3"/>
    <row r="41" spans="3:16" s="73" customFormat="1" x14ac:dyDescent="0.3"/>
    <row r="42" spans="3:16" s="73" customFormat="1" x14ac:dyDescent="0.3"/>
    <row r="43" spans="3:16" s="73" customFormat="1" x14ac:dyDescent="0.3"/>
    <row r="44" spans="3:16" s="73" customFormat="1" x14ac:dyDescent="0.3"/>
    <row r="45" spans="3:16" s="73" customFormat="1" x14ac:dyDescent="0.3"/>
    <row r="46" spans="3:16" s="73" customFormat="1" x14ac:dyDescent="0.3"/>
    <row r="47" spans="3:16" s="73" customFormat="1" x14ac:dyDescent="0.3"/>
  </sheetData>
  <mergeCells count="2">
    <mergeCell ref="F4:L4"/>
    <mergeCell ref="M4:O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052928DD820E44BD782D7F9F81EF2F" ma:contentTypeVersion="8" ma:contentTypeDescription="Crée un document." ma:contentTypeScope="" ma:versionID="542baa79137fdcc6163756e9b6ad7a33">
  <xsd:schema xmlns:xsd="http://www.w3.org/2001/XMLSchema" xmlns:xs="http://www.w3.org/2001/XMLSchema" xmlns:p="http://schemas.microsoft.com/office/2006/metadata/properties" xmlns:ns3="cf49e0c6-9a9f-4b4d-b226-ea4f3dd1bdc1" xmlns:ns4="9b7718cd-296c-4e75-9984-9aef7cd447cf" targetNamespace="http://schemas.microsoft.com/office/2006/metadata/properties" ma:root="true" ma:fieldsID="ab294abad0046df8a08b2b5eab420e6c" ns3:_="" ns4:_="">
    <xsd:import namespace="cf49e0c6-9a9f-4b4d-b226-ea4f3dd1bdc1"/>
    <xsd:import namespace="9b7718cd-296c-4e75-9984-9aef7cd447c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49e0c6-9a9f-4b4d-b226-ea4f3dd1bd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7718cd-296c-4e75-9984-9aef7cd447c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f49e0c6-9a9f-4b4d-b226-ea4f3dd1bdc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C50227-6295-4080-B357-DFBC828C2C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49e0c6-9a9f-4b4d-b226-ea4f3dd1bdc1"/>
    <ds:schemaRef ds:uri="9b7718cd-296c-4e75-9984-9aef7cd447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BD3CF-E748-4198-9994-2E62C4B23FB0}">
  <ds:schemaRefs>
    <ds:schemaRef ds:uri="http://schemas.microsoft.com/office/2006/metadata/properties"/>
    <ds:schemaRef ds:uri="http://schemas.microsoft.com/office/2006/documentManagement/types"/>
    <ds:schemaRef ds:uri="cf49e0c6-9a9f-4b4d-b226-ea4f3dd1bdc1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b7718cd-296c-4e75-9984-9aef7cd447c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5D9F4F9-FCD1-4F5B-A4B9-7B8C1A0756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Présentation</vt:lpstr>
      <vt:lpstr>Caractéristiques</vt:lpstr>
      <vt:lpstr>CEP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Sala</dc:creator>
  <cp:lastModifiedBy>Antoine Morvan</cp:lastModifiedBy>
  <dcterms:created xsi:type="dcterms:W3CDTF">2024-03-06T14:57:17Z</dcterms:created>
  <dcterms:modified xsi:type="dcterms:W3CDTF">2026-03-05T11:05:21Z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0x010100E2052928DD820E44BD782D7F9F81EF2F</vt:lpwstr>
  </property>
</Properties>
</file>